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016-AOO-Portail CRR\DCE Vdef 200125\"/>
    </mc:Choice>
  </mc:AlternateContent>
  <bookViews>
    <workbookView xWindow="-108" yWindow="-108" windowWidth="19416" windowHeight="11496" activeTab="1"/>
  </bookViews>
  <sheets>
    <sheet name="1. Instructions" sheetId="9" r:id="rId1"/>
    <sheet name="2. DPGF" sheetId="4" r:id="rId2"/>
    <sheet name="3. BPU" sheetId="10" r:id="rId3"/>
    <sheet name="4.DQE" sheetId="11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5" i="11" l="1"/>
  <c r="H93" i="11"/>
  <c r="H95" i="11"/>
  <c r="H92" i="11"/>
  <c r="I80" i="11"/>
  <c r="H77" i="11"/>
  <c r="H80" i="11"/>
  <c r="I68" i="11"/>
  <c r="H69" i="11"/>
  <c r="I63" i="11"/>
  <c r="H63" i="11"/>
  <c r="H56" i="11"/>
  <c r="K44" i="11"/>
  <c r="J44" i="11"/>
  <c r="I36" i="11"/>
  <c r="I34" i="11"/>
  <c r="H38" i="11"/>
  <c r="I32" i="11"/>
  <c r="H30" i="11"/>
  <c r="I22" i="11"/>
  <c r="K14" i="11"/>
  <c r="K6" i="11"/>
  <c r="J7" i="11"/>
  <c r="F93" i="11"/>
  <c r="I93" i="11" s="1"/>
  <c r="F94" i="11"/>
  <c r="I94" i="11" s="1"/>
  <c r="F95" i="11"/>
  <c r="F92" i="11"/>
  <c r="I92" i="11" s="1"/>
  <c r="E93" i="11"/>
  <c r="E94" i="11"/>
  <c r="H94" i="11" s="1"/>
  <c r="E95" i="11"/>
  <c r="E92" i="11"/>
  <c r="F87" i="11"/>
  <c r="I87" i="11" s="1"/>
  <c r="E87" i="11"/>
  <c r="H87" i="11" s="1"/>
  <c r="F76" i="11"/>
  <c r="I76" i="11" s="1"/>
  <c r="F77" i="11"/>
  <c r="I77" i="11" s="1"/>
  <c r="F78" i="11"/>
  <c r="I78" i="11" s="1"/>
  <c r="F79" i="11"/>
  <c r="I79" i="11" s="1"/>
  <c r="F80" i="11"/>
  <c r="F81" i="11"/>
  <c r="I81" i="11" s="1"/>
  <c r="F82" i="11"/>
  <c r="I82" i="11" s="1"/>
  <c r="F75" i="11"/>
  <c r="I75" i="11" s="1"/>
  <c r="E76" i="11"/>
  <c r="H76" i="11" s="1"/>
  <c r="E77" i="11"/>
  <c r="E78" i="11"/>
  <c r="H78" i="11" s="1"/>
  <c r="E79" i="11"/>
  <c r="H79" i="11" s="1"/>
  <c r="E80" i="11"/>
  <c r="E81" i="11"/>
  <c r="H81" i="11" s="1"/>
  <c r="E82" i="11"/>
  <c r="H82" i="11" s="1"/>
  <c r="E75" i="11"/>
  <c r="H75" i="11" s="1"/>
  <c r="F68" i="11"/>
  <c r="F69" i="11"/>
  <c r="I69" i="11" s="1"/>
  <c r="F70" i="11"/>
  <c r="I70" i="11" s="1"/>
  <c r="F67" i="11"/>
  <c r="I67" i="11" s="1"/>
  <c r="E68" i="11"/>
  <c r="H68" i="11" s="1"/>
  <c r="E69" i="11"/>
  <c r="E70" i="11"/>
  <c r="H70" i="11" s="1"/>
  <c r="E67" i="11"/>
  <c r="H67" i="11" s="1"/>
  <c r="F63" i="11"/>
  <c r="F64" i="11"/>
  <c r="I64" i="11" s="1"/>
  <c r="F65" i="11"/>
  <c r="I65" i="11" s="1"/>
  <c r="F62" i="11"/>
  <c r="I62" i="11" s="1"/>
  <c r="E63" i="11"/>
  <c r="E64" i="11"/>
  <c r="H64" i="11" s="1"/>
  <c r="E65" i="11"/>
  <c r="H65" i="11" s="1"/>
  <c r="E62" i="11"/>
  <c r="H62" i="11" s="1"/>
  <c r="F56" i="11"/>
  <c r="I56" i="11" s="1"/>
  <c r="E56" i="11"/>
  <c r="F51" i="11"/>
  <c r="E51" i="11"/>
  <c r="H51" i="11" s="1"/>
  <c r="F44" i="11"/>
  <c r="F45" i="11"/>
  <c r="K45" i="11" s="1"/>
  <c r="F46" i="11"/>
  <c r="K46" i="11" s="1"/>
  <c r="F43" i="11"/>
  <c r="K43" i="11" s="1"/>
  <c r="E44" i="11"/>
  <c r="E45" i="11"/>
  <c r="J45" i="11" s="1"/>
  <c r="E46" i="11"/>
  <c r="J46" i="11" s="1"/>
  <c r="E43" i="11"/>
  <c r="J43" i="11" s="1"/>
  <c r="F35" i="11"/>
  <c r="I35" i="11" s="1"/>
  <c r="F36" i="11"/>
  <c r="F37" i="11"/>
  <c r="I37" i="11" s="1"/>
  <c r="F38" i="11"/>
  <c r="I38" i="11" s="1"/>
  <c r="F34" i="11"/>
  <c r="E35" i="11"/>
  <c r="H35" i="11" s="1"/>
  <c r="E36" i="11"/>
  <c r="H36" i="11" s="1"/>
  <c r="E37" i="11"/>
  <c r="H37" i="11" s="1"/>
  <c r="E38" i="11"/>
  <c r="E34" i="11"/>
  <c r="H34" i="11" s="1"/>
  <c r="F29" i="11"/>
  <c r="I29" i="11" s="1"/>
  <c r="F30" i="11"/>
  <c r="I30" i="11" s="1"/>
  <c r="F31" i="11"/>
  <c r="I31" i="11" s="1"/>
  <c r="F32" i="11"/>
  <c r="F28" i="11"/>
  <c r="I28" i="11" s="1"/>
  <c r="E29" i="11"/>
  <c r="H29" i="11" s="1"/>
  <c r="E30" i="11"/>
  <c r="E31" i="11"/>
  <c r="H31" i="11" s="1"/>
  <c r="E32" i="11"/>
  <c r="H32" i="11" s="1"/>
  <c r="E28" i="11"/>
  <c r="H28" i="11" s="1"/>
  <c r="F22" i="11"/>
  <c r="F21" i="11"/>
  <c r="I21" i="11" s="1"/>
  <c r="E22" i="11"/>
  <c r="H22" i="11" s="1"/>
  <c r="E21" i="11"/>
  <c r="H21" i="11" s="1"/>
  <c r="F14" i="11"/>
  <c r="F15" i="11"/>
  <c r="K15" i="11" s="1"/>
  <c r="F16" i="11"/>
  <c r="K16" i="11" s="1"/>
  <c r="F13" i="11"/>
  <c r="K13" i="11" s="1"/>
  <c r="E14" i="11"/>
  <c r="J14" i="11" s="1"/>
  <c r="E15" i="11"/>
  <c r="J15" i="11" s="1"/>
  <c r="E16" i="11"/>
  <c r="J16" i="11" s="1"/>
  <c r="E13" i="11"/>
  <c r="J13" i="11" s="1"/>
  <c r="E102" i="11" s="1"/>
  <c r="F6" i="11"/>
  <c r="F7" i="11"/>
  <c r="K7" i="11" s="1"/>
  <c r="F8" i="11"/>
  <c r="K8" i="11" s="1"/>
  <c r="F5" i="11"/>
  <c r="K5" i="11" s="1"/>
  <c r="E7" i="11"/>
  <c r="E8" i="11"/>
  <c r="J8" i="11" s="1"/>
  <c r="E6" i="11"/>
  <c r="J6" i="11" s="1"/>
  <c r="E5" i="11"/>
  <c r="J5" i="11" s="1"/>
  <c r="C19" i="4"/>
  <c r="D19" i="4"/>
  <c r="D10" i="4"/>
  <c r="I51" i="11" l="1"/>
  <c r="F102" i="11"/>
  <c r="D21" i="4"/>
  <c r="C10" i="4"/>
  <c r="C21" i="4" l="1"/>
</calcChain>
</file>

<file path=xl/sharedStrings.xml><?xml version="1.0" encoding="utf-8"?>
<sst xmlns="http://schemas.openxmlformats.org/spreadsheetml/2006/main" count="557" uniqueCount="174">
  <si>
    <r>
      <t>Chaque</t>
    </r>
    <r>
      <rPr>
        <sz val="12"/>
        <color rgb="FF000000"/>
        <rFont val="Calibri"/>
      </rPr>
      <t xml:space="preserve"> candidat devra remettre le document complété au format Excel.
</t>
    </r>
    <r>
      <rPr>
        <b/>
        <sz val="12"/>
        <color rgb="FFFF0000"/>
        <rFont val="Calibri"/>
      </rPr>
      <t>Chaque ligne de la DPGF, des BPU et DQE devra être complétée avec un prix ferme</t>
    </r>
    <r>
      <rPr>
        <b/>
        <sz val="12"/>
        <color rgb="FF7030A0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et définitif</t>
    </r>
    <r>
      <rPr>
        <b/>
        <sz val="12"/>
        <color rgb="FFFF0000"/>
        <rFont val="Calibri"/>
      </rPr>
      <t xml:space="preserve">. Tout prix non renseigné rendrait l'offre irrégulière. 
</t>
    </r>
    <r>
      <rPr>
        <sz val="12"/>
        <color rgb="FF000000"/>
        <rFont val="Calibri"/>
      </rPr>
      <t xml:space="preserve">
</t>
    </r>
    <r>
      <rPr>
        <b/>
        <sz val="12"/>
        <color rgb="FF000000"/>
        <rFont val="Calibri"/>
      </rPr>
      <t xml:space="preserve">1- DPGF : 
</t>
    </r>
    <r>
      <rPr>
        <sz val="12"/>
        <color rgb="FF000000"/>
        <rFont val="Calibri"/>
      </rPr>
      <t>- Le candidat renseigne pour chaque poste, le montant forfaitaire (prix en € HT et TTC), prévu dans les cellules jaunes ;
- Les sous-totaux et totaux sont automatiquement calculés, le candidat ne doit pas modifier les formules des cellules ;
- Le</t>
    </r>
    <r>
      <rPr>
        <b/>
        <sz val="12"/>
        <color rgb="FF000000"/>
        <rFont val="Calibri"/>
      </rPr>
      <t xml:space="preserve"> montant total de la prestation devra obligatoirement être reporté par le candidat dans l'Acte d'Engagement</t>
    </r>
    <r>
      <rPr>
        <sz val="12"/>
        <color rgb="FF000000"/>
        <rFont val="Calibri"/>
      </rPr>
      <t xml:space="preserve"> (AE).
</t>
    </r>
    <r>
      <rPr>
        <b/>
        <sz val="12"/>
        <color rgb="FF000000"/>
        <rFont val="Calibri"/>
      </rPr>
      <t xml:space="preserve">2- BPU
</t>
    </r>
    <r>
      <rPr>
        <sz val="12"/>
        <color rgb="FF000000"/>
        <rFont val="Calibri"/>
      </rPr>
      <t xml:space="preserve">- Le candidat indique le montant unitaire de chaque prestation ou matériel pouvant être commandée à l'initiative de l'EPMO, prévu dans les cellule jaunes.
</t>
    </r>
    <r>
      <rPr>
        <b/>
        <sz val="12"/>
        <color rgb="FF000000"/>
        <rFont val="Calibri"/>
      </rPr>
      <t xml:space="preserve">3- DQE
</t>
    </r>
    <r>
      <rPr>
        <sz val="12"/>
        <color rgb="FF000000"/>
        <rFont val="Calibri"/>
      </rPr>
      <t>- Le DQE permet d'effectuer la comparaison des prix renseignés au BPU. Le candidat est invité à renseigner les cellules jaunes.</t>
    </r>
  </si>
  <si>
    <t># Poste</t>
  </si>
  <si>
    <t>Objet</t>
  </si>
  <si>
    <t>Prix (en € HT)</t>
  </si>
  <si>
    <t>Prix (en € TTC)</t>
  </si>
  <si>
    <t>Phase 1 - Mise en œuvre</t>
  </si>
  <si>
    <t>P1</t>
  </si>
  <si>
    <r>
      <rPr>
        <b/>
        <sz val="14"/>
        <color theme="1"/>
        <rFont val="Calibri"/>
        <family val="2"/>
        <scheme val="minor"/>
      </rPr>
      <t xml:space="preserve">Conception </t>
    </r>
    <r>
      <rPr>
        <sz val="14"/>
        <color theme="1"/>
        <rFont val="Calibri"/>
        <family val="2"/>
        <scheme val="minor"/>
      </rPr>
      <t>et</t>
    </r>
    <r>
      <rPr>
        <b/>
        <sz val="14"/>
        <color theme="1"/>
        <rFont val="Calibri"/>
        <family val="2"/>
        <scheme val="minor"/>
      </rPr>
      <t xml:space="preserve"> spécification</t>
    </r>
  </si>
  <si>
    <t>P2</t>
  </si>
  <si>
    <r>
      <rPr>
        <b/>
        <sz val="14"/>
        <color theme="1"/>
        <rFont val="Calibri"/>
        <family val="2"/>
        <scheme val="minor"/>
      </rPr>
      <t>Développements et paramétrages</t>
    </r>
    <r>
      <rPr>
        <sz val="14"/>
        <color theme="1"/>
        <rFont val="Calibri"/>
        <family val="2"/>
        <scheme val="minor"/>
      </rPr>
      <t xml:space="preserve"> conformément aux exigences</t>
    </r>
  </si>
  <si>
    <t>P3</t>
  </si>
  <si>
    <r>
      <rPr>
        <b/>
        <sz val="14"/>
        <color theme="1"/>
        <rFont val="Calibri"/>
        <family val="2"/>
        <scheme val="minor"/>
      </rPr>
      <t xml:space="preserve">Recette </t>
    </r>
    <r>
      <rPr>
        <sz val="14"/>
        <color theme="1"/>
        <rFont val="Calibri"/>
        <family val="2"/>
        <scheme val="minor"/>
      </rPr>
      <t>: proposition d'un cahier de recette, mise à disposition d'un outil de ticketing et VA</t>
    </r>
  </si>
  <si>
    <t>P4</t>
  </si>
  <si>
    <r>
      <rPr>
        <b/>
        <sz val="14"/>
        <color theme="1"/>
        <rFont val="Calibri"/>
        <family val="2"/>
        <scheme val="minor"/>
      </rPr>
      <t>Déploiement de la solution</t>
    </r>
    <r>
      <rPr>
        <sz val="14"/>
        <color theme="1"/>
        <rFont val="Calibri"/>
        <family val="2"/>
        <scheme val="minor"/>
      </rPr>
      <t xml:space="preserve"> en environnement de production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 xml:space="preserve">et VSR </t>
    </r>
  </si>
  <si>
    <t>P5</t>
  </si>
  <si>
    <r>
      <rPr>
        <b/>
        <sz val="14"/>
        <color rgb="FF000000"/>
        <rFont val="Calibri"/>
        <family val="2"/>
      </rPr>
      <t>Hébergement</t>
    </r>
    <r>
      <rPr>
        <b/>
        <sz val="14"/>
        <color rgb="FF000000"/>
        <rFont val="Calibri"/>
        <family val="2"/>
      </rPr>
      <t xml:space="preserve"> </t>
    </r>
    <r>
      <rPr>
        <sz val="14"/>
        <color rgb="FF000000"/>
        <rFont val="Calibri"/>
        <family val="2"/>
      </rPr>
      <t>avant la mise en production (phase de mise en œuvre de la Solution)</t>
    </r>
  </si>
  <si>
    <t>P6</t>
  </si>
  <si>
    <r>
      <t xml:space="preserve">Socle de </t>
    </r>
    <r>
      <rPr>
        <b/>
        <sz val="14"/>
        <color theme="1"/>
        <rFont val="Calibri"/>
        <family val="2"/>
        <scheme val="minor"/>
      </rPr>
      <t>formation des utilisateurs</t>
    </r>
  </si>
  <si>
    <t>P7</t>
  </si>
  <si>
    <r>
      <t xml:space="preserve">Comitologie </t>
    </r>
    <r>
      <rPr>
        <sz val="14"/>
        <color theme="1"/>
        <rFont val="Calibri"/>
        <family val="2"/>
        <scheme val="minor"/>
      </rPr>
      <t>et</t>
    </r>
    <r>
      <rPr>
        <b/>
        <sz val="14"/>
        <color theme="1"/>
        <rFont val="Calibri"/>
        <family val="2"/>
        <scheme val="minor"/>
      </rPr>
      <t xml:space="preserve"> suivi de projet</t>
    </r>
  </si>
  <si>
    <t>Sous-total 1 - Mise en œuvre</t>
  </si>
  <si>
    <t xml:space="preserve">Phase 2 -  Coût annuel maintenance corrective et adaptative, support et hébergement </t>
  </si>
  <si>
    <t>P12</t>
  </si>
  <si>
    <t>P13</t>
  </si>
  <si>
    <t>Total de la prestation incluant la mise en œuvre et le coût annuel d'utilisation</t>
  </si>
  <si>
    <t>1.1 Maintenance Evolutive : Evolutions par rapport au périmètre initial du projet</t>
  </si>
  <si>
    <t>#UO</t>
  </si>
  <si>
    <t>Unité d'œuvre</t>
  </si>
  <si>
    <r>
      <t xml:space="preserve">Délai de mise en œuvre maximal </t>
    </r>
    <r>
      <rPr>
        <i/>
        <sz val="11"/>
        <color theme="1"/>
        <rFont val="Calibri"/>
        <family val="2"/>
        <scheme val="minor"/>
      </rPr>
      <t>(CCTP, 10.1.1)</t>
    </r>
  </si>
  <si>
    <r>
      <t xml:space="preserve">Unités d'œuvres correspondantes </t>
    </r>
    <r>
      <rPr>
        <i/>
        <sz val="11"/>
        <color theme="1"/>
        <rFont val="Calibri (Corps)"/>
      </rPr>
      <t xml:space="preserve">(développement, voir </t>
    </r>
    <r>
      <rPr>
        <i/>
        <sz val="11"/>
        <color theme="1"/>
        <rFont val="Calibri"/>
        <family val="2"/>
        <scheme val="minor"/>
      </rPr>
      <t>CCTP, 10.1.1)</t>
    </r>
  </si>
  <si>
    <t>UOEV1</t>
  </si>
  <si>
    <t>Evolution Très Simple : spécifications, développement, recette</t>
  </si>
  <si>
    <t xml:space="preserve">Forfait </t>
  </si>
  <si>
    <t>1 mois</t>
  </si>
  <si>
    <t>2 heures</t>
  </si>
  <si>
    <t>UOEV2</t>
  </si>
  <si>
    <t>Evolution Simple : spécifications, développement, recette</t>
  </si>
  <si>
    <t>2 mois</t>
  </si>
  <si>
    <t>1/2 journée</t>
  </si>
  <si>
    <t>UOEV3</t>
  </si>
  <si>
    <t>Evolution Moyenne : spécifications, développement, recette</t>
  </si>
  <si>
    <t>4 mois</t>
  </si>
  <si>
    <t>5 jours</t>
  </si>
  <si>
    <t>UOEV4</t>
  </si>
  <si>
    <t>Evolution Complexe : spécifications, développement, recette, formations</t>
  </si>
  <si>
    <t>6 mois</t>
  </si>
  <si>
    <t>10 jours</t>
  </si>
  <si>
    <t>1.2 Mises à jour et évolutions à l'initiative de l'EPMO</t>
  </si>
  <si>
    <r>
      <t xml:space="preserve">Délai de mise en œuvre maximal </t>
    </r>
    <r>
      <rPr>
        <i/>
        <sz val="11"/>
        <color theme="1"/>
        <rFont val="Calibri"/>
        <family val="2"/>
        <scheme val="minor"/>
      </rPr>
      <t>(CCTP, 10.1.2)</t>
    </r>
  </si>
  <si>
    <r>
      <t xml:space="preserve">Unités d'œuvres correspondantes </t>
    </r>
    <r>
      <rPr>
        <sz val="11"/>
        <color theme="1"/>
        <rFont val="Calibri"/>
        <family val="2"/>
        <scheme val="minor"/>
      </rPr>
      <t>(développement, voir CCTP, 10.1.2)</t>
    </r>
  </si>
  <si>
    <t>UOEV5</t>
  </si>
  <si>
    <t>UOEV6</t>
  </si>
  <si>
    <t>UOEV7</t>
  </si>
  <si>
    <t>Evolution moyenne : spécifications, développement, recette</t>
  </si>
  <si>
    <t>UOEV8</t>
  </si>
  <si>
    <t>1.3 Mise à disposition d'environnements supplémentaires</t>
  </si>
  <si>
    <t># UO</t>
  </si>
  <si>
    <t>UODE1</t>
  </si>
  <si>
    <t>Mise à disposition d'un environnement supplémentaire (copie de l'environnement de production)</t>
  </si>
  <si>
    <t>Mois (1)</t>
  </si>
  <si>
    <t>UODE2</t>
  </si>
  <si>
    <t>Rafraîchissement de l'environnement supplémentaire avec les données de préproduction ou de production</t>
  </si>
  <si>
    <t>Forfait</t>
  </si>
  <si>
    <t>1.4 Formations complémentaires</t>
  </si>
  <si>
    <t>Formation sur site</t>
  </si>
  <si>
    <t>UOFC1</t>
  </si>
  <si>
    <t>Formation d'une journée pour 12 personnes maximum</t>
  </si>
  <si>
    <t>Jour (1)</t>
  </si>
  <si>
    <t>UOFC2</t>
  </si>
  <si>
    <t>Formation d'une demi-journée pour 12 personnes maximum</t>
  </si>
  <si>
    <t>Demi-journée (1)</t>
  </si>
  <si>
    <t>UOFC3</t>
  </si>
  <si>
    <t>Formation d'une journée pour un administrateur fonctionnel et technique</t>
  </si>
  <si>
    <t>UOFC4</t>
  </si>
  <si>
    <t>Cout pour 1 personne supplémentaire à l'une des formations d'une journée ci-dessus</t>
  </si>
  <si>
    <t>UOFC5</t>
  </si>
  <si>
    <t>Cout pour 1 personne supplémentaire à l'une des formations d'une demi-journée ci-dessus</t>
  </si>
  <si>
    <t>Formation à distance</t>
  </si>
  <si>
    <t>UOFC6</t>
  </si>
  <si>
    <t>UOFC7</t>
  </si>
  <si>
    <t>UOFC8</t>
  </si>
  <si>
    <t>UOFC9</t>
  </si>
  <si>
    <t>UOFC10</t>
  </si>
  <si>
    <t>1.5 Interfaçage supplémentaire avec des systèmes tiers</t>
  </si>
  <si>
    <r>
      <t xml:space="preserve">Délai de mise en œuvre maximal </t>
    </r>
    <r>
      <rPr>
        <i/>
        <sz val="11"/>
        <color theme="1"/>
        <rFont val="Calibri"/>
        <family val="2"/>
        <scheme val="minor"/>
      </rPr>
      <t>(CCTP, 10.1.11)</t>
    </r>
  </si>
  <si>
    <r>
      <t xml:space="preserve">Unités d'œuvres correspondantes </t>
    </r>
    <r>
      <rPr>
        <i/>
        <sz val="11"/>
        <color theme="1"/>
        <rFont val="Calibri"/>
        <family val="2"/>
        <scheme val="minor"/>
      </rPr>
      <t>(développement et recette, voir CCTP, 10.1.11)</t>
    </r>
  </si>
  <si>
    <t>UOINB1</t>
  </si>
  <si>
    <t>Mise à disposition d'API supplémentaire et de documentation en vue d'un interfaçage avec un système tiers</t>
  </si>
  <si>
    <t>3 mois</t>
  </si>
  <si>
    <t>N/A</t>
  </si>
  <si>
    <t>UOINB2</t>
  </si>
  <si>
    <t>Interfaçage supplémentaire d'une application tierce - Interfaçage simple / Interface déjà existante</t>
  </si>
  <si>
    <t>1 jour</t>
  </si>
  <si>
    <t>UOINB3</t>
  </si>
  <si>
    <t>Interfaçage supplémentaire d'une application tierce - Interfaçage intermédiaire / Interface nécessitant une adaptation</t>
  </si>
  <si>
    <t>UOINB4</t>
  </si>
  <si>
    <t>Interfaçage supplémentaire d'une application tierce - Interfaçage complexe / Interface spécifique pour EPMO à développer</t>
  </si>
  <si>
    <t>1.6 Fourniture de prestations d’étude et de conception (ateliers)</t>
  </si>
  <si>
    <t>UOAT1</t>
  </si>
  <si>
    <t>Atelier d'idéation pour 10 personnes (préparation, animation, restitution)</t>
  </si>
  <si>
    <t>Journée (1)</t>
  </si>
  <si>
    <t>1.7 Mise à jour des données</t>
  </si>
  <si>
    <t>UOMAJ1</t>
  </si>
  <si>
    <t>Mise à jour totale de l'entrepôt de données et ETL</t>
  </si>
  <si>
    <t>1.8 Assistance complémentaire</t>
  </si>
  <si>
    <t>Intervention sur site</t>
  </si>
  <si>
    <t>UOAC1</t>
  </si>
  <si>
    <t>Assistance sur site complémentaire</t>
  </si>
  <si>
    <t>UOAC2</t>
  </si>
  <si>
    <t>UOAC3</t>
  </si>
  <si>
    <t>Assistance sur site complémentaire - Week-end / Férié</t>
  </si>
  <si>
    <t>UOAC4</t>
  </si>
  <si>
    <t>Intervention à distance</t>
  </si>
  <si>
    <t>UOAC5</t>
  </si>
  <si>
    <t>Assistance à distance complémentaire</t>
  </si>
  <si>
    <t>UOAC6</t>
  </si>
  <si>
    <t>UOAC7</t>
  </si>
  <si>
    <t>Assistance à distance complémentaire - Week-end / Férié</t>
  </si>
  <si>
    <t>UOAC8</t>
  </si>
  <si>
    <t>1.9 Mobilisation de profils - Expertise fonctionnelle et métiers</t>
  </si>
  <si>
    <t>UOMP1</t>
  </si>
  <si>
    <t>Direction projet</t>
  </si>
  <si>
    <t>UOMP2</t>
  </si>
  <si>
    <t>Chefferie de projet</t>
  </si>
  <si>
    <t>UOMP3</t>
  </si>
  <si>
    <t>Coordination</t>
  </si>
  <si>
    <t>UOMP4</t>
  </si>
  <si>
    <t>Ingénierie technique - Confirmé</t>
  </si>
  <si>
    <t>UOMP5</t>
  </si>
  <si>
    <t>Conseil technico-fonctionnel - Junior</t>
  </si>
  <si>
    <t>UOMP6</t>
  </si>
  <si>
    <t>Conseil technico-fonctionnel - Confirmé</t>
  </si>
  <si>
    <t>UOMP7</t>
  </si>
  <si>
    <t>Expertise technique</t>
  </si>
  <si>
    <t>UOMP8</t>
  </si>
  <si>
    <t>Technique</t>
  </si>
  <si>
    <t>1.10 Réversibilité</t>
  </si>
  <si>
    <t>UORE1</t>
  </si>
  <si>
    <t>Activation de la réversibilité / Transfert de compétences</t>
  </si>
  <si>
    <t>1.11 Création et routage d'emails relationnels</t>
  </si>
  <si>
    <t>Unité</t>
  </si>
  <si>
    <t>UOMT1</t>
  </si>
  <si>
    <t>Création d'un email supplémentaire (création du modèle + routage)</t>
  </si>
  <si>
    <t>Création d'un  email (routage inclus)</t>
  </si>
  <si>
    <t>UOMR2</t>
  </si>
  <si>
    <t>Routage de l'ensemble des emails</t>
  </si>
  <si>
    <r>
      <t>Par tranche d</t>
    </r>
    <r>
      <rPr>
        <sz val="11"/>
        <rFont val="Calibri"/>
        <family val="2"/>
        <scheme val="minor"/>
      </rPr>
      <t xml:space="preserve">e 1 000 </t>
    </r>
    <r>
      <rPr>
        <sz val="11"/>
        <color theme="1"/>
        <rFont val="Calibri"/>
        <family val="2"/>
        <scheme val="minor"/>
      </rPr>
      <t xml:space="preserve">mails </t>
    </r>
  </si>
  <si>
    <t>UOMR3</t>
  </si>
  <si>
    <t>UOMR4</t>
  </si>
  <si>
    <r>
      <t>Par tranche d</t>
    </r>
    <r>
      <rPr>
        <sz val="11"/>
        <rFont val="Calibri"/>
        <family val="2"/>
        <scheme val="minor"/>
      </rPr>
      <t xml:space="preserve">e 5000 </t>
    </r>
    <r>
      <rPr>
        <sz val="11"/>
        <color theme="1"/>
        <rFont val="Calibri"/>
        <family val="2"/>
        <scheme val="minor"/>
      </rPr>
      <t xml:space="preserve">mails </t>
    </r>
  </si>
  <si>
    <r>
      <t>Par tranche d</t>
    </r>
    <r>
      <rPr>
        <sz val="11"/>
        <rFont val="Calibri"/>
        <family val="2"/>
        <scheme val="minor"/>
      </rPr>
      <t xml:space="preserve">e 10 000 </t>
    </r>
    <r>
      <rPr>
        <sz val="11"/>
        <color theme="1"/>
        <rFont val="Calibri"/>
        <family val="2"/>
        <scheme val="minor"/>
      </rPr>
      <t xml:space="preserve">mails </t>
    </r>
  </si>
  <si>
    <t>Total HT</t>
  </si>
  <si>
    <t>Total TTC</t>
  </si>
  <si>
    <t>Atelier d'idéation pour 10 personnes (préparation, animation, restitution,livrables)</t>
  </si>
  <si>
    <t>Création d'un email supplémentaire (création du modèle)</t>
  </si>
  <si>
    <t xml:space="preserve">Création d'un  email </t>
  </si>
  <si>
    <t>Quantité indicatives</t>
  </si>
  <si>
    <t>Quantité indicative</t>
  </si>
  <si>
    <t>Montant total DQE</t>
  </si>
  <si>
    <t>Ce document est non contractuel. Les quantités sont indicatives et servent à apprécier les prix du BPU</t>
  </si>
  <si>
    <t>Sous-total 2 - Coût annuel maintenance corrective et adaptative, support et hébergement</t>
  </si>
  <si>
    <t>P14</t>
  </si>
  <si>
    <r>
      <t>Maintenance corrective et adaptative</t>
    </r>
    <r>
      <rPr>
        <sz val="14"/>
        <color rgb="FF000000"/>
        <rFont val="Calibri"/>
        <family val="2"/>
      </rPr>
      <t xml:space="preserve"> incluant le support</t>
    </r>
    <r>
      <rPr>
        <b/>
        <sz val="14"/>
        <color rgb="FF000000"/>
        <rFont val="Calibri"/>
        <family val="2"/>
      </rPr>
      <t xml:space="preserve"> - Année 1</t>
    </r>
  </si>
  <si>
    <r>
      <t>Maintenance corrective et adaptative</t>
    </r>
    <r>
      <rPr>
        <sz val="14"/>
        <color rgb="FF000000"/>
        <rFont val="Calibri"/>
        <family val="2"/>
      </rPr>
      <t xml:space="preserve"> incluant le support</t>
    </r>
    <r>
      <rPr>
        <b/>
        <sz val="14"/>
        <color rgb="FF000000"/>
        <rFont val="Calibri"/>
        <family val="2"/>
      </rPr>
      <t xml:space="preserve"> - Année 2</t>
    </r>
  </si>
  <si>
    <r>
      <t>Maintenance corrective et adaptative</t>
    </r>
    <r>
      <rPr>
        <sz val="14"/>
        <color rgb="FF000000"/>
        <rFont val="Calibri"/>
        <family val="2"/>
      </rPr>
      <t xml:space="preserve"> incluant le support</t>
    </r>
    <r>
      <rPr>
        <b/>
        <sz val="14"/>
        <color rgb="FF000000"/>
        <rFont val="Calibri"/>
        <family val="2"/>
      </rPr>
      <t xml:space="preserve"> - Année 3</t>
    </r>
  </si>
  <si>
    <t>P15</t>
  </si>
  <si>
    <t>P16</t>
  </si>
  <si>
    <t>P17</t>
  </si>
  <si>
    <t>Hébergement du portail du Centre et de l'entrepôt des données - Année 1</t>
  </si>
  <si>
    <t>Hébergement du portail du Centre et de l'entrepôt des données - Année 2</t>
  </si>
  <si>
    <t>Hébergement du portail du Centre et de l'entrepôt des données - Année 3</t>
  </si>
  <si>
    <t>1. Prestations - Détail quantitatif estimatif - Document non contractuel</t>
  </si>
  <si>
    <t>1. Prestations - Bordereau de prix unitaire</t>
  </si>
  <si>
    <t>Objet 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</si>
</sst>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1"/>
      <name val="Calibri"/>
      <family val="2"/>
      <scheme val="minor"/>
    </font>
    <font>
      <sz val="11"/>
      <color rgb="FF1A161C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4"/>
      <color theme="0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 (Corps)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rgb="FFFF0000"/>
      <name val="Calibri"/>
    </font>
    <font>
      <b/>
      <sz val="12"/>
      <color rgb="FF7030A0"/>
      <name val="Calibri"/>
      <family val="2"/>
    </font>
    <font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6">
    <xf numFmtId="0" fontId="0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0" fontId="0" fillId="0" borderId="1" xfId="0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164" fontId="3" fillId="3" borderId="1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5" borderId="0" xfId="0" applyFill="1" applyAlignment="1" applyProtection="1">
      <alignment vertical="center" wrapText="1"/>
      <protection hidden="1"/>
    </xf>
    <xf numFmtId="0" fontId="10" fillId="2" borderId="1" xfId="0" applyFont="1" applyFill="1" applyBorder="1" applyAlignment="1" applyProtection="1">
      <alignment vertical="center" wrapText="1"/>
      <protection hidden="1"/>
    </xf>
    <xf numFmtId="0" fontId="11" fillId="5" borderId="1" xfId="0" applyFont="1" applyFill="1" applyBorder="1" applyAlignment="1" applyProtection="1">
      <alignment vertical="center" wrapText="1"/>
      <protection hidden="1"/>
    </xf>
    <xf numFmtId="164" fontId="12" fillId="3" borderId="1" xfId="0" applyNumberFormat="1" applyFont="1" applyFill="1" applyBorder="1" applyAlignment="1" applyProtection="1">
      <alignment vertical="center" wrapText="1"/>
      <protection locked="0"/>
    </xf>
    <xf numFmtId="0" fontId="13" fillId="5" borderId="0" xfId="0" applyFont="1" applyFill="1" applyAlignment="1" applyProtection="1">
      <alignment horizontal="left" vertical="center" wrapText="1"/>
      <protection hidden="1"/>
    </xf>
    <xf numFmtId="0" fontId="14" fillId="5" borderId="0" xfId="0" applyFont="1" applyFill="1" applyAlignment="1" applyProtection="1">
      <alignment horizontal="left" vertical="center" wrapText="1"/>
      <protection hidden="1"/>
    </xf>
    <xf numFmtId="164" fontId="13" fillId="5" borderId="0" xfId="0" applyNumberFormat="1" applyFont="1" applyFill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0" fillId="5" borderId="1" xfId="0" applyFont="1" applyFill="1" applyBorder="1" applyAlignment="1" applyProtection="1">
      <alignment vertical="center" wrapText="1"/>
      <protection hidden="1"/>
    </xf>
    <xf numFmtId="0" fontId="1" fillId="2" borderId="3" xfId="0" applyFont="1" applyFill="1" applyBorder="1" applyAlignment="1" applyProtection="1">
      <alignment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vertical="center" wrapText="1"/>
      <protection hidden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6" borderId="0" xfId="0" applyFont="1" applyFill="1" applyAlignment="1" applyProtection="1">
      <alignment vertical="center" wrapText="1"/>
      <protection hidden="1"/>
    </xf>
    <xf numFmtId="164" fontId="3" fillId="3" borderId="4" xfId="0" applyNumberFormat="1" applyFont="1" applyFill="1" applyBorder="1" applyAlignment="1" applyProtection="1">
      <alignment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left" vertical="center" wrapText="1"/>
      <protection hidden="1"/>
    </xf>
    <xf numFmtId="0" fontId="10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164" fontId="3" fillId="3" borderId="5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applyFont="1" applyBorder="1" applyAlignment="1" applyProtection="1">
      <alignment vertical="center" wrapText="1"/>
      <protection hidden="1"/>
    </xf>
    <xf numFmtId="0" fontId="16" fillId="0" borderId="1" xfId="0" applyFont="1" applyBorder="1" applyAlignment="1" applyProtection="1">
      <alignment vertical="center" wrapText="1"/>
      <protection hidden="1"/>
    </xf>
    <xf numFmtId="164" fontId="3" fillId="3" borderId="2" xfId="0" applyNumberFormat="1" applyFont="1" applyFill="1" applyBorder="1" applyAlignment="1" applyProtection="1">
      <alignment vertical="center" wrapText="1"/>
      <protection locked="0"/>
    </xf>
    <xf numFmtId="164" fontId="3" fillId="3" borderId="11" xfId="0" applyNumberFormat="1" applyFont="1" applyFill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hidden="1"/>
    </xf>
    <xf numFmtId="0" fontId="4" fillId="0" borderId="5" xfId="0" applyFont="1" applyBorder="1" applyAlignment="1">
      <alignment horizontal="center" vertical="center" wrapText="1"/>
    </xf>
    <xf numFmtId="164" fontId="3" fillId="3" borderId="20" xfId="0" applyNumberFormat="1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8" borderId="9" xfId="0" applyFont="1" applyFill="1" applyBorder="1" applyAlignment="1" applyProtection="1">
      <alignment vertical="center" wrapText="1"/>
      <protection hidden="1"/>
    </xf>
    <xf numFmtId="0" fontId="1" fillId="8" borderId="0" xfId="0" applyFont="1" applyFill="1" applyAlignment="1" applyProtection="1">
      <alignment vertical="center" wrapText="1"/>
      <protection hidden="1"/>
    </xf>
    <xf numFmtId="0" fontId="1" fillId="8" borderId="19" xfId="0" applyFont="1" applyFill="1" applyBorder="1" applyAlignment="1" applyProtection="1">
      <alignment vertical="center" wrapText="1"/>
      <protection hidden="1"/>
    </xf>
    <xf numFmtId="164" fontId="3" fillId="3" borderId="12" xfId="0" applyNumberFormat="1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vertical="center" wrapText="1"/>
      <protection hidden="1"/>
    </xf>
    <xf numFmtId="0" fontId="26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164" fontId="13" fillId="7" borderId="1" xfId="0" applyNumberFormat="1" applyFont="1" applyFill="1" applyBorder="1" applyAlignment="1">
      <alignment horizontal="right" vertical="center" wrapText="1"/>
    </xf>
    <xf numFmtId="164" fontId="9" fillId="4" borderId="0" xfId="0" applyNumberFormat="1" applyFont="1" applyFill="1" applyAlignment="1">
      <alignment vertical="center" wrapText="1"/>
    </xf>
    <xf numFmtId="0" fontId="15" fillId="0" borderId="1" xfId="0" applyFont="1" applyBorder="1" applyAlignment="1" applyProtection="1">
      <alignment vertical="center" wrapText="1"/>
      <protection hidden="1"/>
    </xf>
    <xf numFmtId="0" fontId="15" fillId="0" borderId="1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9" borderId="0" xfId="0" applyFont="1" applyFill="1" applyAlignment="1" applyProtection="1">
      <alignment vertical="center"/>
      <protection hidden="1"/>
    </xf>
    <xf numFmtId="0" fontId="0" fillId="9" borderId="0" xfId="0" applyFill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locked="0"/>
    </xf>
    <xf numFmtId="0" fontId="1" fillId="2" borderId="21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 wrapText="1"/>
      <protection hidden="1"/>
    </xf>
    <xf numFmtId="164" fontId="3" fillId="3" borderId="4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vertical="center" wrapText="1"/>
    </xf>
    <xf numFmtId="164" fontId="3" fillId="3" borderId="1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 applyProtection="1">
      <alignment vertical="center" wrapText="1"/>
      <protection hidden="1"/>
    </xf>
    <xf numFmtId="0" fontId="24" fillId="0" borderId="15" xfId="0" applyFont="1" applyBorder="1" applyAlignment="1" applyProtection="1">
      <alignment horizontal="left" vertical="center" wrapText="1"/>
      <protection hidden="1"/>
    </xf>
    <xf numFmtId="0" fontId="24" fillId="0" borderId="16" xfId="0" applyFont="1" applyBorder="1" applyAlignment="1" applyProtection="1">
      <alignment horizontal="left" vertical="center" wrapText="1"/>
      <protection hidden="1"/>
    </xf>
    <xf numFmtId="0" fontId="24" fillId="0" borderId="17" xfId="0" applyFont="1" applyBorder="1" applyAlignment="1" applyProtection="1">
      <alignment horizontal="left" vertical="center" wrapText="1"/>
      <protection hidden="1"/>
    </xf>
    <xf numFmtId="0" fontId="24" fillId="0" borderId="9" xfId="0" applyFont="1" applyBorder="1" applyAlignment="1" applyProtection="1">
      <alignment horizontal="left" vertical="center" wrapText="1"/>
      <protection hidden="1"/>
    </xf>
    <xf numFmtId="0" fontId="24" fillId="0" borderId="0" xfId="0" applyFont="1" applyAlignment="1" applyProtection="1">
      <alignment horizontal="left" vertical="center" wrapText="1"/>
      <protection hidden="1"/>
    </xf>
    <xf numFmtId="0" fontId="24" fillId="0" borderId="10" xfId="0" applyFont="1" applyBorder="1" applyAlignment="1" applyProtection="1">
      <alignment horizontal="left" vertical="center" wrapText="1"/>
      <protection hidden="1"/>
    </xf>
    <xf numFmtId="0" fontId="24" fillId="0" borderId="18" xfId="0" applyFont="1" applyBorder="1" applyAlignment="1" applyProtection="1">
      <alignment horizontal="left" vertical="center" wrapText="1"/>
      <protection hidden="1"/>
    </xf>
    <xf numFmtId="0" fontId="24" fillId="0" borderId="13" xfId="0" applyFont="1" applyBorder="1" applyAlignment="1" applyProtection="1">
      <alignment horizontal="left" vertical="center" wrapText="1"/>
      <protection hidden="1"/>
    </xf>
    <xf numFmtId="0" fontId="24" fillId="0" borderId="14" xfId="0" applyFont="1" applyBorder="1" applyAlignment="1" applyProtection="1">
      <alignment horizontal="left" vertical="center" wrapText="1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0" fontId="14" fillId="7" borderId="1" xfId="0" applyFont="1" applyFill="1" applyBorder="1" applyAlignment="1" applyProtection="1">
      <alignment horizontal="left" vertical="center" wrapText="1"/>
      <protection hidden="1"/>
    </xf>
    <xf numFmtId="0" fontId="8" fillId="4" borderId="0" xfId="0" applyFont="1" applyFill="1" applyAlignment="1" applyProtection="1">
      <alignment horizontal="left" vertical="center" wrapText="1"/>
      <protection hidden="1"/>
    </xf>
    <xf numFmtId="0" fontId="7" fillId="6" borderId="6" xfId="0" applyFont="1" applyFill="1" applyBorder="1" applyAlignment="1" applyProtection="1">
      <alignment horizontal="left" vertical="center" wrapText="1"/>
      <protection hidden="1"/>
    </xf>
    <xf numFmtId="0" fontId="7" fillId="6" borderId="7" xfId="0" applyFont="1" applyFill="1" applyBorder="1" applyAlignment="1" applyProtection="1">
      <alignment horizontal="left" vertical="center" wrapText="1"/>
      <protection hidden="1"/>
    </xf>
    <xf numFmtId="0" fontId="7" fillId="6" borderId="18" xfId="0" applyFont="1" applyFill="1" applyBorder="1" applyAlignment="1" applyProtection="1">
      <alignment horizontal="left" vertical="center" wrapText="1"/>
      <protection hidden="1"/>
    </xf>
    <xf numFmtId="0" fontId="7" fillId="6" borderId="13" xfId="0" applyFont="1" applyFill="1" applyBorder="1" applyAlignment="1" applyProtection="1">
      <alignment horizontal="left" vertical="center" wrapText="1"/>
      <protection hidden="1"/>
    </xf>
    <xf numFmtId="0" fontId="5" fillId="6" borderId="0" xfId="0" applyFont="1" applyFill="1" applyAlignment="1" applyProtection="1">
      <alignment horizontal="center" vertical="center" wrapText="1"/>
      <protection hidden="1"/>
    </xf>
    <xf numFmtId="0" fontId="8" fillId="6" borderId="0" xfId="0" applyFont="1" applyFill="1" applyAlignment="1" applyProtection="1">
      <alignment horizontal="left" vertical="center" wrapText="1"/>
      <protection hidden="1"/>
    </xf>
    <xf numFmtId="0" fontId="1" fillId="8" borderId="6" xfId="0" applyFont="1" applyFill="1" applyBorder="1" applyAlignment="1" applyProtection="1">
      <alignment horizontal="left" vertical="center" wrapText="1"/>
      <protection hidden="1"/>
    </xf>
    <xf numFmtId="0" fontId="1" fillId="8" borderId="7" xfId="0" applyFont="1" applyFill="1" applyBorder="1" applyAlignment="1" applyProtection="1">
      <alignment horizontal="left" vertical="center" wrapText="1"/>
      <protection hidden="1"/>
    </xf>
    <xf numFmtId="0" fontId="1" fillId="8" borderId="8" xfId="0" applyFont="1" applyFill="1" applyBorder="1" applyAlignment="1" applyProtection="1">
      <alignment horizontal="left" vertical="center" wrapText="1"/>
      <protection hidden="1"/>
    </xf>
    <xf numFmtId="0" fontId="1" fillId="2" borderId="18" xfId="0" applyFont="1" applyFill="1" applyBorder="1" applyAlignment="1" applyProtection="1">
      <alignment horizontal="left" vertical="center" wrapText="1"/>
      <protection hidden="1"/>
    </xf>
    <xf numFmtId="0" fontId="1" fillId="2" borderId="13" xfId="0" applyFont="1" applyFill="1" applyBorder="1" applyAlignment="1" applyProtection="1">
      <alignment horizontal="left" vertical="center" wrapText="1"/>
      <protection hidden="1"/>
    </xf>
    <xf numFmtId="0" fontId="1" fillId="2" borderId="14" xfId="0" applyFont="1" applyFill="1" applyBorder="1" applyAlignment="1" applyProtection="1">
      <alignment horizontal="left" vertical="center" wrapText="1"/>
      <protection hidden="1"/>
    </xf>
    <xf numFmtId="0" fontId="1" fillId="2" borderId="15" xfId="0" applyFont="1" applyFill="1" applyBorder="1" applyAlignment="1" applyProtection="1">
      <alignment horizontal="left" vertical="center" wrapText="1"/>
      <protection hidden="1"/>
    </xf>
    <xf numFmtId="0" fontId="1" fillId="2" borderId="16" xfId="0" applyFont="1" applyFill="1" applyBorder="1" applyAlignment="1" applyProtection="1">
      <alignment horizontal="left" vertical="center" wrapText="1"/>
      <protection hidden="1"/>
    </xf>
    <xf numFmtId="0" fontId="1" fillId="2" borderId="17" xfId="0" applyFont="1" applyFill="1" applyBorder="1" applyAlignment="1" applyProtection="1">
      <alignment horizontal="left" vertical="center" wrapText="1"/>
      <protection hidden="1"/>
    </xf>
    <xf numFmtId="0" fontId="27" fillId="10" borderId="0" xfId="0" applyFont="1" applyFill="1" applyAlignment="1" applyProtection="1">
      <alignment vertical="center" wrapText="1"/>
      <protection hidden="1"/>
    </xf>
    <xf numFmtId="0" fontId="27" fillId="10" borderId="0" xfId="0" applyFont="1" applyFill="1" applyAlignment="1">
      <alignment vertical="center" wrapText="1"/>
    </xf>
    <xf numFmtId="0" fontId="1" fillId="2" borderId="15" xfId="0" applyFont="1" applyFill="1" applyBorder="1" applyAlignment="1" applyProtection="1">
      <alignment horizontal="center" vertical="center" wrapText="1"/>
      <protection hidden="1"/>
    </xf>
    <xf numFmtId="0" fontId="1" fillId="2" borderId="16" xfId="0" applyFont="1" applyFill="1" applyBorder="1" applyAlignment="1" applyProtection="1">
      <alignment horizontal="center" vertical="center" wrapText="1"/>
      <protection hidden="1"/>
    </xf>
    <xf numFmtId="0" fontId="1" fillId="8" borderId="15" xfId="0" applyFont="1" applyFill="1" applyBorder="1" applyAlignment="1" applyProtection="1">
      <alignment horizontal="center" vertical="center" wrapText="1"/>
      <protection hidden="1"/>
    </xf>
    <xf numFmtId="0" fontId="1" fillId="8" borderId="16" xfId="0" applyFont="1" applyFill="1" applyBorder="1" applyAlignment="1" applyProtection="1">
      <alignment horizontal="center" vertical="center" wrapText="1"/>
      <protection hidden="1"/>
    </xf>
    <xf numFmtId="0" fontId="1" fillId="8" borderId="9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Alignment="1" applyProtection="1">
      <alignment horizontal="center" vertical="center" wrapText="1"/>
      <protection hidden="1"/>
    </xf>
    <xf numFmtId="0" fontId="1" fillId="8" borderId="10" xfId="0" applyFont="1" applyFill="1" applyBorder="1" applyAlignment="1" applyProtection="1">
      <alignment horizontal="center" vertical="center" wrapText="1"/>
      <protection hidden="1"/>
    </xf>
    <xf numFmtId="0" fontId="1" fillId="2" borderId="18" xfId="0" applyFont="1" applyFill="1" applyBorder="1" applyAlignment="1" applyProtection="1">
      <alignment horizontal="center" vertical="center" wrapText="1"/>
      <protection hidden="1"/>
    </xf>
    <xf numFmtId="0" fontId="1" fillId="2" borderId="13" xfId="0" applyFont="1" applyFill="1" applyBorder="1" applyAlignment="1" applyProtection="1">
      <alignment horizontal="center" vertical="center" wrapText="1"/>
      <protection hidden="1"/>
    </xf>
    <xf numFmtId="0" fontId="1" fillId="2" borderId="14" xfId="0" applyFont="1" applyFill="1" applyBorder="1" applyAlignment="1" applyProtection="1">
      <alignment horizontal="center" vertical="center" wrapText="1"/>
      <protection hidden="1"/>
    </xf>
  </cellXfs>
  <cellStyles count="6">
    <cellStyle name="Milliers 2" xfId="1"/>
    <cellStyle name="Milliers 2 2" xfId="4"/>
    <cellStyle name="Monétaire 2" xfId="2"/>
    <cellStyle name="Monétaire 2 2" xfId="5"/>
    <cellStyle name="Monétaire 3" xfId="3"/>
    <cellStyle name="Normal" xfId="0" builtinId="0"/>
  </cellStyles>
  <dxfs count="0"/>
  <tableStyles count="0" defaultTableStyle="TableStyleMedium2" defaultPivotStyle="PivotStyleLight16"/>
  <colors>
    <mruColors>
      <color rgb="FFB4C6E7"/>
      <color rgb="FFFFFF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1"/>
  <sheetViews>
    <sheetView showGridLines="0" zoomScale="85" zoomScaleNormal="85" workbookViewId="0">
      <selection activeCell="H29" sqref="H29"/>
    </sheetView>
  </sheetViews>
  <sheetFormatPr baseColWidth="10" defaultColWidth="11.44140625" defaultRowHeight="14.4"/>
  <cols>
    <col min="1" max="1" width="4.44140625" customWidth="1"/>
    <col min="3" max="3" width="8.44140625" customWidth="1"/>
    <col min="4" max="4" width="28.44140625" customWidth="1"/>
  </cols>
  <sheetData>
    <row r="2" spans="2:10" ht="16.2" customHeight="1">
      <c r="B2" s="76" t="s">
        <v>0</v>
      </c>
      <c r="C2" s="77"/>
      <c r="D2" s="77"/>
      <c r="E2" s="77"/>
      <c r="F2" s="77"/>
      <c r="G2" s="77"/>
      <c r="H2" s="77"/>
      <c r="I2" s="77"/>
      <c r="J2" s="78"/>
    </row>
    <row r="3" spans="2:10" ht="15" customHeight="1">
      <c r="B3" s="79"/>
      <c r="C3" s="80"/>
      <c r="D3" s="80"/>
      <c r="E3" s="80"/>
      <c r="F3" s="80"/>
      <c r="G3" s="80"/>
      <c r="H3" s="80"/>
      <c r="I3" s="80"/>
      <c r="J3" s="81"/>
    </row>
    <row r="4" spans="2:10" ht="15" customHeight="1">
      <c r="B4" s="79"/>
      <c r="C4" s="80"/>
      <c r="D4" s="80"/>
      <c r="E4" s="80"/>
      <c r="F4" s="80"/>
      <c r="G4" s="80"/>
      <c r="H4" s="80"/>
      <c r="I4" s="80"/>
      <c r="J4" s="81"/>
    </row>
    <row r="5" spans="2:10" ht="15" customHeight="1">
      <c r="B5" s="79"/>
      <c r="C5" s="80"/>
      <c r="D5" s="80"/>
      <c r="E5" s="80"/>
      <c r="F5" s="80"/>
      <c r="G5" s="80"/>
      <c r="H5" s="80"/>
      <c r="I5" s="80"/>
      <c r="J5" s="81"/>
    </row>
    <row r="6" spans="2:10" ht="15" customHeight="1">
      <c r="B6" s="79"/>
      <c r="C6" s="80"/>
      <c r="D6" s="80"/>
      <c r="E6" s="80"/>
      <c r="F6" s="80"/>
      <c r="G6" s="80"/>
      <c r="H6" s="80"/>
      <c r="I6" s="80"/>
      <c r="J6" s="81"/>
    </row>
    <row r="7" spans="2:10" ht="15" customHeight="1">
      <c r="B7" s="79"/>
      <c r="C7" s="80"/>
      <c r="D7" s="80"/>
      <c r="E7" s="80"/>
      <c r="F7" s="80"/>
      <c r="G7" s="80"/>
      <c r="H7" s="80"/>
      <c r="I7" s="80"/>
      <c r="J7" s="81"/>
    </row>
    <row r="8" spans="2:10" ht="15" customHeight="1">
      <c r="B8" s="79"/>
      <c r="C8" s="80"/>
      <c r="D8" s="80"/>
      <c r="E8" s="80"/>
      <c r="F8" s="80"/>
      <c r="G8" s="80"/>
      <c r="H8" s="80"/>
      <c r="I8" s="80"/>
      <c r="J8" s="81"/>
    </row>
    <row r="9" spans="2:10" ht="15" customHeight="1">
      <c r="B9" s="79"/>
      <c r="C9" s="80"/>
      <c r="D9" s="80"/>
      <c r="E9" s="80"/>
      <c r="F9" s="80"/>
      <c r="G9" s="80"/>
      <c r="H9" s="80"/>
      <c r="I9" s="80"/>
      <c r="J9" s="81"/>
    </row>
    <row r="10" spans="2:10" ht="15" customHeight="1">
      <c r="B10" s="79"/>
      <c r="C10" s="80"/>
      <c r="D10" s="80"/>
      <c r="E10" s="80"/>
      <c r="F10" s="80"/>
      <c r="G10" s="80"/>
      <c r="H10" s="80"/>
      <c r="I10" s="80"/>
      <c r="J10" s="81"/>
    </row>
    <row r="11" spans="2:10" ht="15" customHeight="1">
      <c r="B11" s="79"/>
      <c r="C11" s="80"/>
      <c r="D11" s="80"/>
      <c r="E11" s="80"/>
      <c r="F11" s="80"/>
      <c r="G11" s="80"/>
      <c r="H11" s="80"/>
      <c r="I11" s="80"/>
      <c r="J11" s="81"/>
    </row>
    <row r="12" spans="2:10" ht="15" customHeight="1">
      <c r="B12" s="79"/>
      <c r="C12" s="80"/>
      <c r="D12" s="80"/>
      <c r="E12" s="80"/>
      <c r="F12" s="80"/>
      <c r="G12" s="80"/>
      <c r="H12" s="80"/>
      <c r="I12" s="80"/>
      <c r="J12" s="81"/>
    </row>
    <row r="13" spans="2:10" ht="15" customHeight="1">
      <c r="B13" s="79"/>
      <c r="C13" s="80"/>
      <c r="D13" s="80"/>
      <c r="E13" s="80"/>
      <c r="F13" s="80"/>
      <c r="G13" s="80"/>
      <c r="H13" s="80"/>
      <c r="I13" s="80"/>
      <c r="J13" s="81"/>
    </row>
    <row r="14" spans="2:10" ht="15" customHeight="1">
      <c r="B14" s="79"/>
      <c r="C14" s="80"/>
      <c r="D14" s="80"/>
      <c r="E14" s="80"/>
      <c r="F14" s="80"/>
      <c r="G14" s="80"/>
      <c r="H14" s="80"/>
      <c r="I14" s="80"/>
      <c r="J14" s="81"/>
    </row>
    <row r="15" spans="2:10" ht="15" customHeight="1">
      <c r="B15" s="79"/>
      <c r="C15" s="80"/>
      <c r="D15" s="80"/>
      <c r="E15" s="80"/>
      <c r="F15" s="80"/>
      <c r="G15" s="80"/>
      <c r="H15" s="80"/>
      <c r="I15" s="80"/>
      <c r="J15" s="81"/>
    </row>
    <row r="16" spans="2:10" ht="15" customHeight="1">
      <c r="B16" s="79"/>
      <c r="C16" s="80"/>
      <c r="D16" s="80"/>
      <c r="E16" s="80"/>
      <c r="F16" s="80"/>
      <c r="G16" s="80"/>
      <c r="H16" s="80"/>
      <c r="I16" s="80"/>
      <c r="J16" s="81"/>
    </row>
    <row r="17" spans="2:10" ht="16.2" customHeight="1">
      <c r="B17" s="79"/>
      <c r="C17" s="80"/>
      <c r="D17" s="80"/>
      <c r="E17" s="80"/>
      <c r="F17" s="80"/>
      <c r="G17" s="80"/>
      <c r="H17" s="80"/>
      <c r="I17" s="80"/>
      <c r="J17" s="81"/>
    </row>
    <row r="18" spans="2:10" ht="15" customHeight="1">
      <c r="B18" s="79"/>
      <c r="C18" s="80"/>
      <c r="D18" s="80"/>
      <c r="E18" s="80"/>
      <c r="F18" s="80"/>
      <c r="G18" s="80"/>
      <c r="H18" s="80"/>
      <c r="I18" s="80"/>
      <c r="J18" s="81"/>
    </row>
    <row r="19" spans="2:10" ht="15" customHeight="1">
      <c r="B19" s="79"/>
      <c r="C19" s="80"/>
      <c r="D19" s="80"/>
      <c r="E19" s="80"/>
      <c r="F19" s="80"/>
      <c r="G19" s="80"/>
      <c r="H19" s="80"/>
      <c r="I19" s="80"/>
      <c r="J19" s="81"/>
    </row>
    <row r="20" spans="2:10" ht="16.2" customHeight="1">
      <c r="B20" s="79"/>
      <c r="C20" s="80"/>
      <c r="D20" s="80"/>
      <c r="E20" s="80"/>
      <c r="F20" s="80"/>
      <c r="G20" s="80"/>
      <c r="H20" s="80"/>
      <c r="I20" s="80"/>
      <c r="J20" s="81"/>
    </row>
    <row r="21" spans="2:10">
      <c r="B21" s="82"/>
      <c r="C21" s="83"/>
      <c r="D21" s="83"/>
      <c r="E21" s="83"/>
      <c r="F21" s="83"/>
      <c r="G21" s="83"/>
      <c r="H21" s="83"/>
      <c r="I21" s="83"/>
      <c r="J21" s="84"/>
    </row>
  </sheetData>
  <mergeCells count="1">
    <mergeCell ref="B2:J21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showGridLines="0" tabSelected="1" zoomScale="90" zoomScaleNormal="90" workbookViewId="0">
      <selection activeCell="B8" sqref="B8"/>
    </sheetView>
  </sheetViews>
  <sheetFormatPr baseColWidth="10" defaultColWidth="11.44140625" defaultRowHeight="14.4"/>
  <cols>
    <col min="1" max="1" width="16.21875" style="1" customWidth="1"/>
    <col min="2" max="2" width="140.44140625" style="1" customWidth="1"/>
    <col min="3" max="4" width="20.44140625" style="1" customWidth="1"/>
    <col min="5" max="16384" width="11.44140625" style="1"/>
  </cols>
  <sheetData>
    <row r="1" spans="1:4" ht="18">
      <c r="A1" s="17" t="s">
        <v>1</v>
      </c>
      <c r="B1" s="17" t="s">
        <v>173</v>
      </c>
      <c r="C1" s="35" t="s">
        <v>3</v>
      </c>
      <c r="D1" s="35" t="s">
        <v>4</v>
      </c>
    </row>
    <row r="2" spans="1:4" ht="34.5" customHeight="1">
      <c r="A2" s="88" t="s">
        <v>5</v>
      </c>
      <c r="B2" s="89"/>
      <c r="C2" s="89"/>
      <c r="D2" s="89"/>
    </row>
    <row r="3" spans="1:4" ht="18">
      <c r="A3" s="18" t="s">
        <v>6</v>
      </c>
      <c r="B3" s="18" t="s">
        <v>7</v>
      </c>
      <c r="C3" s="19">
        <v>0</v>
      </c>
      <c r="D3" s="19">
        <v>0</v>
      </c>
    </row>
    <row r="4" spans="1:4" ht="18">
      <c r="A4" s="18" t="s">
        <v>8</v>
      </c>
      <c r="B4" s="18" t="s">
        <v>9</v>
      </c>
      <c r="C4" s="19">
        <v>0</v>
      </c>
      <c r="D4" s="19">
        <v>0</v>
      </c>
    </row>
    <row r="5" spans="1:4" ht="18">
      <c r="A5" s="18" t="s">
        <v>10</v>
      </c>
      <c r="B5" s="42" t="s">
        <v>11</v>
      </c>
      <c r="C5" s="19">
        <v>0</v>
      </c>
      <c r="D5" s="19">
        <v>0</v>
      </c>
    </row>
    <row r="6" spans="1:4" ht="18">
      <c r="A6" s="18" t="s">
        <v>12</v>
      </c>
      <c r="B6" s="18" t="s">
        <v>13</v>
      </c>
      <c r="C6" s="19">
        <v>0</v>
      </c>
      <c r="D6" s="19">
        <v>0</v>
      </c>
    </row>
    <row r="7" spans="1:4" ht="18">
      <c r="A7" s="18" t="s">
        <v>14</v>
      </c>
      <c r="B7" s="43" t="s">
        <v>15</v>
      </c>
      <c r="C7" s="19">
        <v>0</v>
      </c>
      <c r="D7" s="19">
        <v>0</v>
      </c>
    </row>
    <row r="8" spans="1:4" ht="18">
      <c r="A8" s="18" t="s">
        <v>16</v>
      </c>
      <c r="B8" s="18" t="s">
        <v>17</v>
      </c>
      <c r="C8" s="19">
        <v>0</v>
      </c>
      <c r="D8" s="19">
        <v>0</v>
      </c>
    </row>
    <row r="9" spans="1:4" ht="18">
      <c r="A9" s="18" t="s">
        <v>18</v>
      </c>
      <c r="B9" s="25" t="s">
        <v>19</v>
      </c>
      <c r="C9" s="19">
        <v>0</v>
      </c>
      <c r="D9" s="19">
        <v>0</v>
      </c>
    </row>
    <row r="10" spans="1:4" ht="18">
      <c r="A10" s="85" t="s">
        <v>20</v>
      </c>
      <c r="B10" s="86"/>
      <c r="C10" s="59">
        <f>SUM(C3:C9)</f>
        <v>0</v>
      </c>
      <c r="D10" s="59">
        <f>SUM(D3:D9)</f>
        <v>0</v>
      </c>
    </row>
    <row r="11" spans="1:4" ht="37.5" customHeight="1">
      <c r="A11" s="20"/>
      <c r="B11" s="21"/>
      <c r="C11" s="22"/>
      <c r="D11" s="16"/>
    </row>
    <row r="12" spans="1:4" ht="28.5" customHeight="1">
      <c r="A12" s="90" t="s">
        <v>21</v>
      </c>
      <c r="B12" s="91"/>
      <c r="C12" s="91"/>
      <c r="D12" s="91"/>
    </row>
    <row r="13" spans="1:4" ht="18">
      <c r="A13" s="55" t="s">
        <v>22</v>
      </c>
      <c r="B13" s="61" t="s">
        <v>162</v>
      </c>
      <c r="C13" s="19">
        <v>0</v>
      </c>
      <c r="D13" s="19">
        <v>0</v>
      </c>
    </row>
    <row r="14" spans="1:4" ht="18">
      <c r="A14" s="55" t="s">
        <v>23</v>
      </c>
      <c r="B14" s="61" t="s">
        <v>163</v>
      </c>
      <c r="C14" s="19">
        <v>0</v>
      </c>
      <c r="D14" s="19">
        <v>0</v>
      </c>
    </row>
    <row r="15" spans="1:4" ht="18">
      <c r="A15" s="55" t="s">
        <v>161</v>
      </c>
      <c r="B15" s="61" t="s">
        <v>164</v>
      </c>
      <c r="C15" s="19">
        <v>0</v>
      </c>
      <c r="D15" s="19">
        <v>0</v>
      </c>
    </row>
    <row r="16" spans="1:4" ht="18">
      <c r="A16" s="55" t="s">
        <v>165</v>
      </c>
      <c r="B16" s="62" t="s">
        <v>168</v>
      </c>
      <c r="C16" s="19">
        <v>0</v>
      </c>
      <c r="D16" s="19">
        <v>0</v>
      </c>
    </row>
    <row r="17" spans="1:4" ht="18">
      <c r="A17" s="55" t="s">
        <v>166</v>
      </c>
      <c r="B17" s="62" t="s">
        <v>169</v>
      </c>
      <c r="C17" s="19">
        <v>0</v>
      </c>
      <c r="D17" s="19">
        <v>0</v>
      </c>
    </row>
    <row r="18" spans="1:4" ht="18">
      <c r="A18" s="55" t="s">
        <v>167</v>
      </c>
      <c r="B18" s="62" t="s">
        <v>170</v>
      </c>
      <c r="C18" s="19">
        <v>0</v>
      </c>
      <c r="D18" s="19">
        <v>0</v>
      </c>
    </row>
    <row r="19" spans="1:4" ht="18">
      <c r="A19" s="85" t="s">
        <v>160</v>
      </c>
      <c r="B19" s="86"/>
      <c r="C19" s="59">
        <f>SUM(C13:C18)</f>
        <v>0</v>
      </c>
      <c r="D19" s="59">
        <f>SUM(D13:D18)</f>
        <v>0</v>
      </c>
    </row>
    <row r="20" spans="1:4" ht="18">
      <c r="A20" s="23"/>
      <c r="B20" s="23"/>
      <c r="C20" s="23"/>
    </row>
    <row r="21" spans="1:4" ht="21">
      <c r="A21" s="87" t="s">
        <v>24</v>
      </c>
      <c r="B21" s="87"/>
      <c r="C21" s="60">
        <f>C10+C19</f>
        <v>0</v>
      </c>
      <c r="D21" s="60">
        <f>D10+D19</f>
        <v>0</v>
      </c>
    </row>
    <row r="22" spans="1:4">
      <c r="B22" s="7"/>
      <c r="C22" s="8"/>
    </row>
    <row r="23" spans="1:4">
      <c r="B23" s="7"/>
      <c r="C23" s="8"/>
    </row>
    <row r="24" spans="1:4">
      <c r="B24" s="7"/>
      <c r="C24" s="8"/>
    </row>
    <row r="25" spans="1:4">
      <c r="B25" s="7"/>
      <c r="C25" s="8"/>
    </row>
    <row r="26" spans="1:4">
      <c r="B26" s="7"/>
      <c r="C26" s="8"/>
    </row>
  </sheetData>
  <mergeCells count="5">
    <mergeCell ref="A10:B10"/>
    <mergeCell ref="A19:B19"/>
    <mergeCell ref="A21:B21"/>
    <mergeCell ref="A2:D2"/>
    <mergeCell ref="A12:D12"/>
  </mergeCells>
  <phoneticPr fontId="6" type="noConversion"/>
  <dataValidations count="1">
    <dataValidation type="decimal" operator="greaterThan" allowBlank="1" showInputMessage="1" showErrorMessage="1" sqref="C3:D9 C13:D18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showGridLines="0" zoomScaleNormal="100" workbookViewId="0">
      <selection activeCell="C6" sqref="C6"/>
    </sheetView>
  </sheetViews>
  <sheetFormatPr baseColWidth="10" defaultColWidth="11.44140625" defaultRowHeight="14.4"/>
  <cols>
    <col min="1" max="1" width="3.44140625" style="1" customWidth="1"/>
    <col min="2" max="2" width="18.44140625" style="1" customWidth="1"/>
    <col min="3" max="3" width="83" style="1" customWidth="1"/>
    <col min="4" max="4" width="23" style="9" customWidth="1"/>
    <col min="5" max="7" width="23" style="1" customWidth="1"/>
    <col min="8" max="8" width="42.77734375" style="1" customWidth="1"/>
    <col min="9" max="16384" width="11.44140625" style="1"/>
  </cols>
  <sheetData>
    <row r="1" spans="1:8" ht="30" customHeight="1">
      <c r="A1" s="31"/>
      <c r="B1" s="93" t="s">
        <v>172</v>
      </c>
      <c r="C1" s="93"/>
      <c r="D1" s="92"/>
      <c r="E1" s="92"/>
      <c r="F1" s="92"/>
      <c r="G1" s="92"/>
      <c r="H1" s="92"/>
    </row>
    <row r="2" spans="1:8" ht="30" customHeight="1">
      <c r="A2" s="2" t="s">
        <v>25</v>
      </c>
      <c r="D2" s="1"/>
    </row>
    <row r="3" spans="1:8" ht="30" customHeight="1">
      <c r="D3" s="1"/>
    </row>
    <row r="4" spans="1:8" ht="28.8">
      <c r="B4" s="26" t="s">
        <v>26</v>
      </c>
      <c r="C4" s="34" t="s">
        <v>2</v>
      </c>
      <c r="D4" s="27" t="s">
        <v>27</v>
      </c>
      <c r="E4" s="27" t="s">
        <v>3</v>
      </c>
      <c r="F4" s="27" t="s">
        <v>4</v>
      </c>
      <c r="G4" s="33" t="s">
        <v>28</v>
      </c>
      <c r="H4" s="33" t="s">
        <v>29</v>
      </c>
    </row>
    <row r="5" spans="1:8" ht="30" customHeight="1">
      <c r="B5" s="28" t="s">
        <v>30</v>
      </c>
      <c r="C5" s="29" t="s">
        <v>31</v>
      </c>
      <c r="D5" s="30" t="s">
        <v>32</v>
      </c>
      <c r="E5" s="32">
        <v>0</v>
      </c>
      <c r="F5" s="32">
        <v>0</v>
      </c>
      <c r="G5" s="11" t="s">
        <v>33</v>
      </c>
      <c r="H5" s="11" t="s">
        <v>34</v>
      </c>
    </row>
    <row r="6" spans="1:8" ht="30" customHeight="1">
      <c r="B6" s="28" t="s">
        <v>35</v>
      </c>
      <c r="C6" s="29" t="s">
        <v>36</v>
      </c>
      <c r="D6" s="30" t="s">
        <v>32</v>
      </c>
      <c r="E6" s="32">
        <v>0</v>
      </c>
      <c r="F6" s="32">
        <v>0</v>
      </c>
      <c r="G6" s="11" t="s">
        <v>37</v>
      </c>
      <c r="H6" s="11" t="s">
        <v>38</v>
      </c>
    </row>
    <row r="7" spans="1:8" ht="30" customHeight="1">
      <c r="B7" s="28" t="s">
        <v>39</v>
      </c>
      <c r="C7" s="29" t="s">
        <v>40</v>
      </c>
      <c r="D7" s="30" t="s">
        <v>32</v>
      </c>
      <c r="E7" s="32">
        <v>0</v>
      </c>
      <c r="F7" s="32">
        <v>0</v>
      </c>
      <c r="G7" s="11" t="s">
        <v>41</v>
      </c>
      <c r="H7" s="11" t="s">
        <v>42</v>
      </c>
    </row>
    <row r="8" spans="1:8" ht="30" customHeight="1">
      <c r="B8" s="28" t="s">
        <v>43</v>
      </c>
      <c r="C8" s="29" t="s">
        <v>44</v>
      </c>
      <c r="D8" s="30" t="s">
        <v>32</v>
      </c>
      <c r="E8" s="32">
        <v>0</v>
      </c>
      <c r="F8" s="32">
        <v>0</v>
      </c>
      <c r="G8" s="11" t="s">
        <v>45</v>
      </c>
      <c r="H8" s="11" t="s">
        <v>46</v>
      </c>
    </row>
    <row r="9" spans="1:8" ht="30" customHeight="1">
      <c r="A9" s="7"/>
      <c r="B9" s="7"/>
      <c r="C9" s="7"/>
      <c r="D9" s="7"/>
      <c r="E9" s="7"/>
      <c r="F9" s="7"/>
    </row>
    <row r="10" spans="1:8" ht="30" customHeight="1">
      <c r="A10" s="2" t="s">
        <v>47</v>
      </c>
      <c r="D10" s="1"/>
    </row>
    <row r="11" spans="1:8" ht="30" customHeight="1">
      <c r="D11" s="1"/>
    </row>
    <row r="12" spans="1:8" ht="28.8">
      <c r="B12" s="26" t="s">
        <v>26</v>
      </c>
      <c r="C12" s="34" t="s">
        <v>2</v>
      </c>
      <c r="D12" s="27" t="s">
        <v>27</v>
      </c>
      <c r="E12" s="27" t="s">
        <v>3</v>
      </c>
      <c r="F12" s="27" t="s">
        <v>4</v>
      </c>
      <c r="G12" s="33" t="s">
        <v>48</v>
      </c>
      <c r="H12" s="33" t="s">
        <v>49</v>
      </c>
    </row>
    <row r="13" spans="1:8" ht="30" customHeight="1">
      <c r="B13" s="28" t="s">
        <v>50</v>
      </c>
      <c r="C13" s="29" t="s">
        <v>31</v>
      </c>
      <c r="D13" s="30" t="s">
        <v>32</v>
      </c>
      <c r="E13" s="32">
        <v>0</v>
      </c>
      <c r="F13" s="32">
        <v>0</v>
      </c>
      <c r="G13" s="11" t="s">
        <v>33</v>
      </c>
      <c r="H13" s="11" t="s">
        <v>34</v>
      </c>
    </row>
    <row r="14" spans="1:8" ht="30" customHeight="1">
      <c r="B14" s="28" t="s">
        <v>51</v>
      </c>
      <c r="C14" s="29" t="s">
        <v>36</v>
      </c>
      <c r="D14" s="30" t="s">
        <v>32</v>
      </c>
      <c r="E14" s="32">
        <v>0</v>
      </c>
      <c r="F14" s="32">
        <v>0</v>
      </c>
      <c r="G14" s="11" t="s">
        <v>37</v>
      </c>
      <c r="H14" s="11" t="s">
        <v>38</v>
      </c>
    </row>
    <row r="15" spans="1:8" ht="30" customHeight="1">
      <c r="B15" s="28" t="s">
        <v>52</v>
      </c>
      <c r="C15" s="29" t="s">
        <v>53</v>
      </c>
      <c r="D15" s="30" t="s">
        <v>32</v>
      </c>
      <c r="E15" s="32">
        <v>0</v>
      </c>
      <c r="F15" s="32">
        <v>0</v>
      </c>
      <c r="G15" s="11" t="s">
        <v>41</v>
      </c>
      <c r="H15" s="11" t="s">
        <v>42</v>
      </c>
    </row>
    <row r="16" spans="1:8" ht="30" customHeight="1">
      <c r="B16" s="28" t="s">
        <v>54</v>
      </c>
      <c r="C16" s="29" t="s">
        <v>44</v>
      </c>
      <c r="D16" s="30" t="s">
        <v>32</v>
      </c>
      <c r="E16" s="32">
        <v>0</v>
      </c>
      <c r="F16" s="32">
        <v>0</v>
      </c>
      <c r="G16" s="11" t="s">
        <v>45</v>
      </c>
      <c r="H16" s="11" t="s">
        <v>46</v>
      </c>
    </row>
    <row r="17" spans="1:8" ht="30" customHeight="1">
      <c r="C17" s="63"/>
      <c r="D17" s="41"/>
      <c r="G17" s="12"/>
      <c r="H17" s="12"/>
    </row>
    <row r="18" spans="1:8" ht="30" customHeight="1">
      <c r="A18" s="2" t="s">
        <v>55</v>
      </c>
    </row>
    <row r="19" spans="1:8" ht="30" customHeight="1"/>
    <row r="20" spans="1:8" ht="30" customHeight="1">
      <c r="B20" s="3" t="s">
        <v>56</v>
      </c>
      <c r="C20" s="3" t="s">
        <v>2</v>
      </c>
      <c r="D20" s="10" t="s">
        <v>27</v>
      </c>
      <c r="E20" s="27" t="s">
        <v>3</v>
      </c>
      <c r="F20" s="27" t="s">
        <v>4</v>
      </c>
    </row>
    <row r="21" spans="1:8" ht="30" customHeight="1">
      <c r="B21" s="4" t="s">
        <v>57</v>
      </c>
      <c r="C21" s="5" t="s">
        <v>58</v>
      </c>
      <c r="D21" s="11" t="s">
        <v>59</v>
      </c>
      <c r="E21" s="6">
        <v>0</v>
      </c>
      <c r="F21" s="6">
        <v>0</v>
      </c>
    </row>
    <row r="22" spans="1:8" ht="30" customHeight="1">
      <c r="B22" s="4" t="s">
        <v>60</v>
      </c>
      <c r="C22" s="5" t="s">
        <v>61</v>
      </c>
      <c r="D22" s="11" t="s">
        <v>62</v>
      </c>
      <c r="E22" s="6">
        <v>0</v>
      </c>
      <c r="F22" s="6">
        <v>0</v>
      </c>
    </row>
    <row r="23" spans="1:8" ht="30" customHeight="1">
      <c r="C23" s="7"/>
      <c r="D23" s="12"/>
      <c r="E23" s="7"/>
      <c r="F23" s="7"/>
    </row>
    <row r="24" spans="1:8" ht="30" customHeight="1">
      <c r="A24" s="2" t="s">
        <v>63</v>
      </c>
      <c r="D24" s="1"/>
    </row>
    <row r="25" spans="1:8" ht="30" customHeight="1">
      <c r="D25" s="1"/>
    </row>
    <row r="26" spans="1:8" ht="30" customHeight="1">
      <c r="B26" s="3" t="s">
        <v>26</v>
      </c>
      <c r="C26" s="3" t="s">
        <v>2</v>
      </c>
      <c r="D26" s="10" t="s">
        <v>27</v>
      </c>
      <c r="E26" s="27" t="s">
        <v>3</v>
      </c>
      <c r="F26" s="27" t="s">
        <v>4</v>
      </c>
    </row>
    <row r="27" spans="1:8" ht="30" customHeight="1">
      <c r="B27" s="51" t="s">
        <v>64</v>
      </c>
      <c r="C27" s="52"/>
      <c r="D27" s="52"/>
      <c r="E27" s="52"/>
      <c r="F27" s="53"/>
    </row>
    <row r="28" spans="1:8" ht="30" customHeight="1">
      <c r="B28" s="4" t="s">
        <v>65</v>
      </c>
      <c r="C28" s="13" t="s">
        <v>66</v>
      </c>
      <c r="D28" s="14" t="s">
        <v>67</v>
      </c>
      <c r="E28" s="45">
        <v>0</v>
      </c>
      <c r="F28" s="45">
        <v>0</v>
      </c>
    </row>
    <row r="29" spans="1:8" ht="30" customHeight="1">
      <c r="B29" s="4" t="s">
        <v>68</v>
      </c>
      <c r="C29" s="13" t="s">
        <v>69</v>
      </c>
      <c r="D29" s="14" t="s">
        <v>70</v>
      </c>
      <c r="E29" s="6">
        <v>0</v>
      </c>
      <c r="F29" s="45">
        <v>0</v>
      </c>
    </row>
    <row r="30" spans="1:8" ht="30" customHeight="1">
      <c r="B30" s="4" t="s">
        <v>71</v>
      </c>
      <c r="C30" s="13" t="s">
        <v>72</v>
      </c>
      <c r="D30" s="14" t="s">
        <v>67</v>
      </c>
      <c r="E30" s="6">
        <v>0</v>
      </c>
      <c r="F30" s="45">
        <v>0</v>
      </c>
    </row>
    <row r="31" spans="1:8" ht="30" customHeight="1">
      <c r="B31" s="4" t="s">
        <v>73</v>
      </c>
      <c r="C31" s="15" t="s">
        <v>74</v>
      </c>
      <c r="D31" s="14" t="s">
        <v>67</v>
      </c>
      <c r="E31" s="6">
        <v>0</v>
      </c>
      <c r="F31" s="45">
        <v>0</v>
      </c>
    </row>
    <row r="32" spans="1:8" ht="30" customHeight="1">
      <c r="B32" s="46" t="s">
        <v>75</v>
      </c>
      <c r="C32" s="64" t="s">
        <v>76</v>
      </c>
      <c r="D32" s="47" t="s">
        <v>70</v>
      </c>
      <c r="E32" s="39">
        <v>0</v>
      </c>
      <c r="F32" s="48">
        <v>0</v>
      </c>
    </row>
    <row r="33" spans="1:8" ht="30" customHeight="1">
      <c r="B33" s="94" t="s">
        <v>77</v>
      </c>
      <c r="C33" s="95"/>
      <c r="D33" s="95"/>
      <c r="E33" s="95"/>
      <c r="F33" s="96"/>
    </row>
    <row r="34" spans="1:8" ht="30" customHeight="1">
      <c r="B34" s="56" t="s">
        <v>78</v>
      </c>
      <c r="C34" s="49" t="s">
        <v>66</v>
      </c>
      <c r="D34" s="50" t="s">
        <v>67</v>
      </c>
      <c r="E34" s="44">
        <v>0</v>
      </c>
      <c r="F34" s="44">
        <v>0</v>
      </c>
    </row>
    <row r="35" spans="1:8" ht="30" customHeight="1">
      <c r="B35" s="5" t="s">
        <v>79</v>
      </c>
      <c r="C35" s="13" t="s">
        <v>69</v>
      </c>
      <c r="D35" s="14" t="s">
        <v>70</v>
      </c>
      <c r="E35" s="6">
        <v>0</v>
      </c>
      <c r="F35" s="44">
        <v>0</v>
      </c>
    </row>
    <row r="36" spans="1:8" ht="30" customHeight="1">
      <c r="B36" s="5" t="s">
        <v>80</v>
      </c>
      <c r="C36" s="13" t="s">
        <v>72</v>
      </c>
      <c r="D36" s="14" t="s">
        <v>67</v>
      </c>
      <c r="E36" s="6">
        <v>0</v>
      </c>
      <c r="F36" s="44">
        <v>0</v>
      </c>
    </row>
    <row r="37" spans="1:8" ht="30" customHeight="1">
      <c r="B37" s="5" t="s">
        <v>81</v>
      </c>
      <c r="C37" s="15" t="s">
        <v>74</v>
      </c>
      <c r="D37" s="14" t="s">
        <v>67</v>
      </c>
      <c r="E37" s="6">
        <v>0</v>
      </c>
      <c r="F37" s="44">
        <v>0</v>
      </c>
    </row>
    <row r="38" spans="1:8" ht="30" customHeight="1">
      <c r="B38" s="5" t="s">
        <v>82</v>
      </c>
      <c r="C38" s="36" t="s">
        <v>76</v>
      </c>
      <c r="D38" s="14" t="s">
        <v>70</v>
      </c>
      <c r="E38" s="6">
        <v>0</v>
      </c>
      <c r="F38" s="44">
        <v>0</v>
      </c>
    </row>
    <row r="39" spans="1:8" ht="30" customHeight="1">
      <c r="B39" s="7"/>
      <c r="C39" s="65"/>
      <c r="D39" s="41"/>
      <c r="E39" s="68"/>
      <c r="F39" s="68"/>
    </row>
    <row r="40" spans="1:8" s="57" customFormat="1" ht="30" customHeight="1">
      <c r="A40" s="2" t="s">
        <v>83</v>
      </c>
      <c r="D40" s="58"/>
    </row>
    <row r="41" spans="1:8" ht="30" customHeight="1"/>
    <row r="42" spans="1:8" ht="56.1" customHeight="1">
      <c r="B42" s="3" t="s">
        <v>56</v>
      </c>
      <c r="C42" s="3" t="s">
        <v>2</v>
      </c>
      <c r="D42" s="10" t="s">
        <v>27</v>
      </c>
      <c r="E42" s="27" t="s">
        <v>3</v>
      </c>
      <c r="F42" s="27" t="s">
        <v>4</v>
      </c>
      <c r="G42" s="33" t="s">
        <v>84</v>
      </c>
      <c r="H42" s="10" t="s">
        <v>85</v>
      </c>
    </row>
    <row r="43" spans="1:8" ht="30" customHeight="1">
      <c r="B43" s="4" t="s">
        <v>86</v>
      </c>
      <c r="C43" s="5" t="s">
        <v>87</v>
      </c>
      <c r="D43" s="11" t="s">
        <v>62</v>
      </c>
      <c r="E43" s="6">
        <v>0</v>
      </c>
      <c r="F43" s="6">
        <v>0</v>
      </c>
      <c r="G43" s="11" t="s">
        <v>88</v>
      </c>
      <c r="H43" s="11" t="s">
        <v>89</v>
      </c>
    </row>
    <row r="44" spans="1:8" ht="30" customHeight="1">
      <c r="B44" s="4" t="s">
        <v>90</v>
      </c>
      <c r="C44" s="5" t="s">
        <v>91</v>
      </c>
      <c r="D44" s="11" t="s">
        <v>62</v>
      </c>
      <c r="E44" s="6">
        <v>0</v>
      </c>
      <c r="F44" s="6">
        <v>0</v>
      </c>
      <c r="G44" s="11" t="s">
        <v>88</v>
      </c>
      <c r="H44" s="11" t="s">
        <v>92</v>
      </c>
    </row>
    <row r="45" spans="1:8" ht="30" customHeight="1">
      <c r="B45" s="4" t="s">
        <v>93</v>
      </c>
      <c r="C45" s="5" t="s">
        <v>94</v>
      </c>
      <c r="D45" s="11" t="s">
        <v>62</v>
      </c>
      <c r="E45" s="6">
        <v>0</v>
      </c>
      <c r="F45" s="6">
        <v>0</v>
      </c>
      <c r="G45" s="11" t="s">
        <v>88</v>
      </c>
      <c r="H45" s="11" t="s">
        <v>42</v>
      </c>
    </row>
    <row r="46" spans="1:8" ht="30" customHeight="1">
      <c r="B46" s="4" t="s">
        <v>95</v>
      </c>
      <c r="C46" s="5" t="s">
        <v>96</v>
      </c>
      <c r="D46" s="11" t="s">
        <v>62</v>
      </c>
      <c r="E46" s="6">
        <v>0</v>
      </c>
      <c r="F46" s="6">
        <v>0</v>
      </c>
      <c r="G46" s="11" t="s">
        <v>88</v>
      </c>
      <c r="H46" s="11" t="s">
        <v>46</v>
      </c>
    </row>
    <row r="47" spans="1:8" ht="30" customHeight="1">
      <c r="C47" s="7"/>
      <c r="D47" s="12"/>
      <c r="E47" s="12"/>
      <c r="F47" s="12"/>
      <c r="G47" s="12"/>
      <c r="H47" s="12"/>
    </row>
    <row r="48" spans="1:8" ht="30" customHeight="1">
      <c r="A48" s="2" t="s">
        <v>97</v>
      </c>
      <c r="D48" s="12"/>
      <c r="E48" s="12"/>
      <c r="F48" s="12"/>
    </row>
    <row r="49" spans="1:6" ht="30" customHeight="1">
      <c r="A49" s="2"/>
      <c r="D49" s="12"/>
      <c r="E49" s="12"/>
      <c r="F49" s="12"/>
    </row>
    <row r="50" spans="1:6" ht="30" customHeight="1">
      <c r="A50" s="2"/>
      <c r="B50" s="3" t="s">
        <v>56</v>
      </c>
      <c r="C50" s="3" t="s">
        <v>2</v>
      </c>
      <c r="D50" s="10" t="s">
        <v>27</v>
      </c>
      <c r="E50" s="27" t="s">
        <v>3</v>
      </c>
      <c r="F50" s="27" t="s">
        <v>4</v>
      </c>
    </row>
    <row r="51" spans="1:6" ht="30" customHeight="1">
      <c r="B51" s="4" t="s">
        <v>98</v>
      </c>
      <c r="C51" s="4" t="s">
        <v>99</v>
      </c>
      <c r="D51" s="11" t="s">
        <v>100</v>
      </c>
      <c r="E51" s="6">
        <v>0</v>
      </c>
      <c r="F51" s="6">
        <v>0</v>
      </c>
    </row>
    <row r="52" spans="1:6" ht="30" customHeight="1">
      <c r="D52" s="12"/>
      <c r="E52" s="12"/>
      <c r="F52" s="12"/>
    </row>
    <row r="53" spans="1:6" ht="30" customHeight="1">
      <c r="A53" s="2" t="s">
        <v>101</v>
      </c>
      <c r="D53" s="12"/>
      <c r="E53" s="12"/>
      <c r="F53" s="12"/>
    </row>
    <row r="54" spans="1:6" ht="30" customHeight="1">
      <c r="A54" s="2"/>
      <c r="D54" s="12"/>
      <c r="E54" s="12"/>
      <c r="F54" s="12"/>
    </row>
    <row r="55" spans="1:6" ht="30" customHeight="1">
      <c r="A55" s="2"/>
      <c r="B55" s="3" t="s">
        <v>56</v>
      </c>
      <c r="C55" s="3" t="s">
        <v>2</v>
      </c>
      <c r="D55" s="10" t="s">
        <v>27</v>
      </c>
      <c r="E55" s="27" t="s">
        <v>3</v>
      </c>
      <c r="F55" s="27" t="s">
        <v>4</v>
      </c>
    </row>
    <row r="56" spans="1:6" ht="30" customHeight="1">
      <c r="B56" s="4" t="s">
        <v>102</v>
      </c>
      <c r="C56" s="4" t="s">
        <v>103</v>
      </c>
      <c r="D56" s="11" t="s">
        <v>62</v>
      </c>
      <c r="E56" s="6">
        <v>0</v>
      </c>
      <c r="F56" s="6">
        <v>0</v>
      </c>
    </row>
    <row r="57" spans="1:6" ht="30" customHeight="1">
      <c r="D57" s="1"/>
    </row>
    <row r="58" spans="1:6" ht="30" customHeight="1">
      <c r="A58" s="2" t="s">
        <v>104</v>
      </c>
    </row>
    <row r="59" spans="1:6" ht="30" customHeight="1"/>
    <row r="60" spans="1:6" ht="30" customHeight="1">
      <c r="B60" s="3" t="s">
        <v>26</v>
      </c>
      <c r="C60" s="3" t="s">
        <v>2</v>
      </c>
      <c r="D60" s="10" t="s">
        <v>27</v>
      </c>
      <c r="E60" s="27" t="s">
        <v>3</v>
      </c>
      <c r="F60" s="27" t="s">
        <v>4</v>
      </c>
    </row>
    <row r="61" spans="1:6" ht="30" customHeight="1">
      <c r="B61" s="97" t="s">
        <v>105</v>
      </c>
      <c r="C61" s="98"/>
      <c r="D61" s="98"/>
      <c r="E61" s="98"/>
      <c r="F61" s="99"/>
    </row>
    <row r="62" spans="1:6" ht="30" customHeight="1">
      <c r="A62" s="7"/>
      <c r="B62" s="4" t="s">
        <v>106</v>
      </c>
      <c r="C62" s="13" t="s">
        <v>107</v>
      </c>
      <c r="D62" s="14" t="s">
        <v>67</v>
      </c>
      <c r="E62" s="6">
        <v>0</v>
      </c>
      <c r="F62" s="6">
        <v>0</v>
      </c>
    </row>
    <row r="63" spans="1:6" ht="30" customHeight="1">
      <c r="A63" s="7"/>
      <c r="B63" s="4" t="s">
        <v>108</v>
      </c>
      <c r="C63" s="13" t="s">
        <v>107</v>
      </c>
      <c r="D63" s="14" t="s">
        <v>70</v>
      </c>
      <c r="E63" s="6">
        <v>0</v>
      </c>
      <c r="F63" s="6">
        <v>0</v>
      </c>
    </row>
    <row r="64" spans="1:6" ht="30" customHeight="1">
      <c r="A64" s="7"/>
      <c r="B64" s="4" t="s">
        <v>109</v>
      </c>
      <c r="C64" s="13" t="s">
        <v>110</v>
      </c>
      <c r="D64" s="14" t="s">
        <v>67</v>
      </c>
      <c r="E64" s="6">
        <v>0</v>
      </c>
      <c r="F64" s="6">
        <v>0</v>
      </c>
    </row>
    <row r="65" spans="1:6" ht="30" customHeight="1">
      <c r="A65" s="7"/>
      <c r="B65" s="4" t="s">
        <v>111</v>
      </c>
      <c r="C65" s="13" t="s">
        <v>110</v>
      </c>
      <c r="D65" s="14" t="s">
        <v>70</v>
      </c>
      <c r="E65" s="6">
        <v>0</v>
      </c>
      <c r="F65" s="6">
        <v>0</v>
      </c>
    </row>
    <row r="66" spans="1:6" ht="30" customHeight="1">
      <c r="A66" s="7"/>
      <c r="B66" s="100" t="s">
        <v>112</v>
      </c>
      <c r="C66" s="101"/>
      <c r="D66" s="101"/>
      <c r="E66" s="101"/>
      <c r="F66" s="102"/>
    </row>
    <row r="67" spans="1:6" ht="30" customHeight="1">
      <c r="A67" s="7"/>
      <c r="B67" s="4" t="s">
        <v>113</v>
      </c>
      <c r="C67" s="13" t="s">
        <v>114</v>
      </c>
      <c r="D67" s="14" t="s">
        <v>67</v>
      </c>
      <c r="E67" s="6">
        <v>0</v>
      </c>
      <c r="F67" s="6">
        <v>0</v>
      </c>
    </row>
    <row r="68" spans="1:6" ht="30" customHeight="1">
      <c r="A68" s="7"/>
      <c r="B68" s="4" t="s">
        <v>115</v>
      </c>
      <c r="C68" s="13" t="s">
        <v>114</v>
      </c>
      <c r="D68" s="14" t="s">
        <v>70</v>
      </c>
      <c r="E68" s="6">
        <v>0</v>
      </c>
      <c r="F68" s="6">
        <v>0</v>
      </c>
    </row>
    <row r="69" spans="1:6" ht="30" customHeight="1">
      <c r="A69" s="7"/>
      <c r="B69" s="4" t="s">
        <v>116</v>
      </c>
      <c r="C69" s="13" t="s">
        <v>117</v>
      </c>
      <c r="D69" s="14" t="s">
        <v>67</v>
      </c>
      <c r="E69" s="6">
        <v>0</v>
      </c>
      <c r="F69" s="6">
        <v>0</v>
      </c>
    </row>
    <row r="70" spans="1:6" ht="30" customHeight="1">
      <c r="A70" s="7"/>
      <c r="B70" s="4" t="s">
        <v>118</v>
      </c>
      <c r="C70" s="13" t="s">
        <v>117</v>
      </c>
      <c r="D70" s="14" t="s">
        <v>70</v>
      </c>
      <c r="E70" s="6">
        <v>0</v>
      </c>
      <c r="F70" s="6">
        <v>0</v>
      </c>
    </row>
    <row r="71" spans="1:6" ht="30" customHeight="1"/>
    <row r="72" spans="1:6" ht="30" customHeight="1">
      <c r="A72" s="2" t="s">
        <v>119</v>
      </c>
    </row>
    <row r="73" spans="1:6" ht="30" customHeight="1"/>
    <row r="74" spans="1:6" ht="30" customHeight="1">
      <c r="B74" s="3" t="s">
        <v>26</v>
      </c>
      <c r="C74" s="3" t="s">
        <v>2</v>
      </c>
      <c r="D74" s="10" t="s">
        <v>27</v>
      </c>
      <c r="E74" s="27" t="s">
        <v>3</v>
      </c>
      <c r="F74" s="27" t="s">
        <v>4</v>
      </c>
    </row>
    <row r="75" spans="1:6" ht="30" customHeight="1">
      <c r="B75" s="4" t="s">
        <v>120</v>
      </c>
      <c r="C75" s="13" t="s">
        <v>121</v>
      </c>
      <c r="D75" s="14" t="s">
        <v>67</v>
      </c>
      <c r="E75" s="6">
        <v>0</v>
      </c>
      <c r="F75" s="6">
        <v>0</v>
      </c>
    </row>
    <row r="76" spans="1:6" ht="30" customHeight="1">
      <c r="B76" s="4" t="s">
        <v>122</v>
      </c>
      <c r="C76" s="13" t="s">
        <v>123</v>
      </c>
      <c r="D76" s="14" t="s">
        <v>67</v>
      </c>
      <c r="E76" s="6">
        <v>0</v>
      </c>
      <c r="F76" s="6">
        <v>0</v>
      </c>
    </row>
    <row r="77" spans="1:6" ht="30" customHeight="1">
      <c r="B77" s="4" t="s">
        <v>124</v>
      </c>
      <c r="C77" s="13" t="s">
        <v>125</v>
      </c>
      <c r="D77" s="14" t="s">
        <v>67</v>
      </c>
      <c r="E77" s="6">
        <v>0</v>
      </c>
      <c r="F77" s="6">
        <v>0</v>
      </c>
    </row>
    <row r="78" spans="1:6" ht="30" customHeight="1">
      <c r="B78" s="4" t="s">
        <v>126</v>
      </c>
      <c r="C78" s="13" t="s">
        <v>127</v>
      </c>
      <c r="D78" s="14" t="s">
        <v>67</v>
      </c>
      <c r="E78" s="6">
        <v>0</v>
      </c>
      <c r="F78" s="6">
        <v>0</v>
      </c>
    </row>
    <row r="79" spans="1:6" ht="30" customHeight="1">
      <c r="B79" s="4" t="s">
        <v>128</v>
      </c>
      <c r="C79" s="13" t="s">
        <v>129</v>
      </c>
      <c r="D79" s="14" t="s">
        <v>67</v>
      </c>
      <c r="E79" s="6">
        <v>0</v>
      </c>
      <c r="F79" s="6">
        <v>0</v>
      </c>
    </row>
    <row r="80" spans="1:6" ht="30" customHeight="1">
      <c r="B80" s="4" t="s">
        <v>130</v>
      </c>
      <c r="C80" s="13" t="s">
        <v>131</v>
      </c>
      <c r="D80" s="14" t="s">
        <v>67</v>
      </c>
      <c r="E80" s="6">
        <v>0</v>
      </c>
      <c r="F80" s="6">
        <v>0</v>
      </c>
    </row>
    <row r="81" spans="1:6" ht="30" customHeight="1">
      <c r="B81" s="4" t="s">
        <v>132</v>
      </c>
      <c r="C81" s="13" t="s">
        <v>133</v>
      </c>
      <c r="D81" s="14" t="s">
        <v>67</v>
      </c>
      <c r="E81" s="6">
        <v>0</v>
      </c>
      <c r="F81" s="6">
        <v>0</v>
      </c>
    </row>
    <row r="82" spans="1:6" ht="30" customHeight="1">
      <c r="B82" s="4" t="s">
        <v>134</v>
      </c>
      <c r="C82" s="13" t="s">
        <v>135</v>
      </c>
      <c r="D82" s="14" t="s">
        <v>67</v>
      </c>
      <c r="E82" s="6">
        <v>0</v>
      </c>
      <c r="F82" s="6">
        <v>0</v>
      </c>
    </row>
    <row r="83" spans="1:6" ht="28.2" customHeight="1">
      <c r="C83" s="40"/>
      <c r="D83" s="41"/>
    </row>
    <row r="84" spans="1:6" ht="30" customHeight="1">
      <c r="A84" s="2" t="s">
        <v>136</v>
      </c>
    </row>
    <row r="85" spans="1:6" ht="30" customHeight="1"/>
    <row r="86" spans="1:6" ht="30" customHeight="1">
      <c r="B86" s="3" t="s">
        <v>56</v>
      </c>
      <c r="C86" s="3" t="s">
        <v>2</v>
      </c>
      <c r="D86" s="10" t="s">
        <v>27</v>
      </c>
      <c r="E86" s="27" t="s">
        <v>3</v>
      </c>
      <c r="F86" s="27" t="s">
        <v>4</v>
      </c>
    </row>
    <row r="87" spans="1:6" ht="30" customHeight="1">
      <c r="B87" s="4" t="s">
        <v>137</v>
      </c>
      <c r="C87" s="5" t="s">
        <v>138</v>
      </c>
      <c r="D87" s="11" t="s">
        <v>62</v>
      </c>
      <c r="E87" s="6">
        <v>0</v>
      </c>
      <c r="F87" s="6">
        <v>0</v>
      </c>
    </row>
    <row r="88" spans="1:6" ht="30" customHeight="1">
      <c r="C88" s="7"/>
      <c r="D88" s="12"/>
    </row>
    <row r="89" spans="1:6" ht="30" customHeight="1">
      <c r="A89" s="66" t="s">
        <v>139</v>
      </c>
      <c r="B89" s="67"/>
      <c r="C89" s="67"/>
      <c r="D89" s="1"/>
    </row>
    <row r="90" spans="1:6" ht="30" customHeight="1">
      <c r="B90" s="24"/>
      <c r="C90" s="24"/>
      <c r="D90" s="24"/>
      <c r="E90" s="24"/>
      <c r="F90" s="24"/>
    </row>
    <row r="91" spans="1:6" ht="30" customHeight="1">
      <c r="B91" s="3" t="s">
        <v>26</v>
      </c>
      <c r="C91" s="3" t="s">
        <v>2</v>
      </c>
      <c r="D91" s="10" t="s">
        <v>140</v>
      </c>
      <c r="E91" s="27" t="s">
        <v>3</v>
      </c>
      <c r="F91" s="27" t="s">
        <v>4</v>
      </c>
    </row>
    <row r="92" spans="1:6" ht="30" customHeight="1">
      <c r="A92" s="7"/>
      <c r="B92" s="4" t="s">
        <v>141</v>
      </c>
      <c r="C92" s="37" t="s">
        <v>142</v>
      </c>
      <c r="D92" s="38" t="s">
        <v>143</v>
      </c>
      <c r="E92" s="6">
        <v>0</v>
      </c>
      <c r="F92" s="54">
        <v>0</v>
      </c>
    </row>
    <row r="93" spans="1:6" ht="30" customHeight="1">
      <c r="A93" s="7"/>
      <c r="B93" s="4" t="s">
        <v>144</v>
      </c>
      <c r="C93" s="37" t="s">
        <v>145</v>
      </c>
      <c r="D93" s="38" t="s">
        <v>146</v>
      </c>
      <c r="E93" s="6">
        <v>0</v>
      </c>
      <c r="F93" s="6">
        <v>0</v>
      </c>
    </row>
    <row r="94" spans="1:6" ht="30" customHeight="1">
      <c r="B94" s="4" t="s">
        <v>147</v>
      </c>
      <c r="C94" s="37" t="s">
        <v>145</v>
      </c>
      <c r="D94" s="38" t="s">
        <v>149</v>
      </c>
      <c r="E94" s="6">
        <v>0</v>
      </c>
      <c r="F94" s="6">
        <v>0</v>
      </c>
    </row>
    <row r="95" spans="1:6" ht="29.55" customHeight="1">
      <c r="B95" s="4" t="s">
        <v>148</v>
      </c>
      <c r="C95" s="37" t="s">
        <v>145</v>
      </c>
      <c r="D95" s="38" t="s">
        <v>150</v>
      </c>
      <c r="E95" s="6">
        <v>0</v>
      </c>
      <c r="F95" s="6">
        <v>0</v>
      </c>
    </row>
  </sheetData>
  <mergeCells count="5">
    <mergeCell ref="D1:H1"/>
    <mergeCell ref="B1:C1"/>
    <mergeCell ref="B33:F33"/>
    <mergeCell ref="B61:F61"/>
    <mergeCell ref="B66:F66"/>
  </mergeCells>
  <phoneticPr fontId="6" type="noConversion"/>
  <dataValidations count="1">
    <dataValidation type="decimal" operator="greaterThanOrEqual" allowBlank="1" showInputMessage="1" showErrorMessage="1" sqref="E92:F95 E28:F32 E21:F22 E67:F70 E75:F82 E51:F51 E87:F87 E62:F65 E13:F16 E34:F39 E56:F56 E43:F46 E5:F8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8" scale="58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showGridLines="0" topLeftCell="B1" zoomScale="58" zoomScaleNormal="90" workbookViewId="0">
      <selection activeCell="D13" sqref="D13"/>
    </sheetView>
  </sheetViews>
  <sheetFormatPr baseColWidth="10" defaultColWidth="11.44140625" defaultRowHeight="14.4"/>
  <cols>
    <col min="1" max="1" width="3.44140625" style="1" customWidth="1"/>
    <col min="2" max="2" width="18.44140625" style="1" customWidth="1"/>
    <col min="3" max="3" width="83" style="1" customWidth="1"/>
    <col min="4" max="4" width="23" style="9" customWidth="1"/>
    <col min="5" max="7" width="23" style="1" customWidth="1"/>
    <col min="8" max="8" width="42.77734375" style="1" customWidth="1"/>
    <col min="9" max="9" width="17.77734375" style="1" customWidth="1"/>
    <col min="10" max="10" width="16" style="1" customWidth="1"/>
    <col min="11" max="11" width="19.77734375" style="1" customWidth="1"/>
    <col min="12" max="16384" width="11.44140625" style="1"/>
  </cols>
  <sheetData>
    <row r="1" spans="1:11" ht="30" customHeight="1">
      <c r="A1" s="31"/>
      <c r="B1" s="93" t="s">
        <v>171</v>
      </c>
      <c r="C1" s="93"/>
      <c r="D1" s="92"/>
      <c r="E1" s="92"/>
      <c r="F1" s="92"/>
      <c r="G1" s="92"/>
      <c r="H1" s="92"/>
    </row>
    <row r="2" spans="1:11" ht="30" customHeight="1">
      <c r="A2" s="2" t="s">
        <v>25</v>
      </c>
      <c r="D2" s="1"/>
    </row>
    <row r="3" spans="1:11" ht="30" customHeight="1">
      <c r="D3" s="1"/>
    </row>
    <row r="4" spans="1:11" ht="28.8">
      <c r="B4" s="26" t="s">
        <v>26</v>
      </c>
      <c r="C4" s="34" t="s">
        <v>2</v>
      </c>
      <c r="D4" s="27" t="s">
        <v>27</v>
      </c>
      <c r="E4" s="27" t="s">
        <v>3</v>
      </c>
      <c r="F4" s="27" t="s">
        <v>4</v>
      </c>
      <c r="G4" s="33" t="s">
        <v>28</v>
      </c>
      <c r="H4" s="33" t="s">
        <v>29</v>
      </c>
      <c r="I4" s="69" t="s">
        <v>157</v>
      </c>
      <c r="J4" s="33" t="s">
        <v>151</v>
      </c>
      <c r="K4" s="33" t="s">
        <v>152</v>
      </c>
    </row>
    <row r="5" spans="1:11" ht="30" customHeight="1">
      <c r="B5" s="28" t="s">
        <v>30</v>
      </c>
      <c r="C5" s="29" t="s">
        <v>31</v>
      </c>
      <c r="D5" s="30" t="s">
        <v>32</v>
      </c>
      <c r="E5" s="71">
        <f>'3. BPU'!E5</f>
        <v>0</v>
      </c>
      <c r="F5" s="71">
        <f>'3. BPU'!F5</f>
        <v>0</v>
      </c>
      <c r="G5" s="11" t="s">
        <v>33</v>
      </c>
      <c r="H5" s="11" t="s">
        <v>34</v>
      </c>
      <c r="I5" s="4">
        <v>4</v>
      </c>
      <c r="J5" s="75">
        <f>E5*I5</f>
        <v>0</v>
      </c>
      <c r="K5" s="75">
        <f>F5*I5</f>
        <v>0</v>
      </c>
    </row>
    <row r="6" spans="1:11" ht="30" customHeight="1">
      <c r="B6" s="28" t="s">
        <v>35</v>
      </c>
      <c r="C6" s="29" t="s">
        <v>36</v>
      </c>
      <c r="D6" s="30" t="s">
        <v>32</v>
      </c>
      <c r="E6" s="71">
        <f>'3. BPU'!E6</f>
        <v>0</v>
      </c>
      <c r="F6" s="71">
        <f>'3. BPU'!F6</f>
        <v>0</v>
      </c>
      <c r="G6" s="11" t="s">
        <v>37</v>
      </c>
      <c r="H6" s="11" t="s">
        <v>38</v>
      </c>
      <c r="I6" s="4">
        <v>10</v>
      </c>
      <c r="J6" s="75">
        <f t="shared" ref="J6:J8" si="0">E6*I6</f>
        <v>0</v>
      </c>
      <c r="K6" s="75">
        <f t="shared" ref="K6:K8" si="1">F6*I6</f>
        <v>0</v>
      </c>
    </row>
    <row r="7" spans="1:11" ht="30" customHeight="1">
      <c r="B7" s="28" t="s">
        <v>39</v>
      </c>
      <c r="C7" s="29" t="s">
        <v>40</v>
      </c>
      <c r="D7" s="30" t="s">
        <v>32</v>
      </c>
      <c r="E7" s="71">
        <f>'3. BPU'!E7</f>
        <v>0</v>
      </c>
      <c r="F7" s="71">
        <f>'3. BPU'!F7</f>
        <v>0</v>
      </c>
      <c r="G7" s="11" t="s">
        <v>41</v>
      </c>
      <c r="H7" s="11" t="s">
        <v>42</v>
      </c>
      <c r="I7" s="4">
        <v>5</v>
      </c>
      <c r="J7" s="75">
        <f t="shared" si="0"/>
        <v>0</v>
      </c>
      <c r="K7" s="75">
        <f t="shared" si="1"/>
        <v>0</v>
      </c>
    </row>
    <row r="8" spans="1:11" ht="30" customHeight="1">
      <c r="B8" s="28" t="s">
        <v>43</v>
      </c>
      <c r="C8" s="29" t="s">
        <v>44</v>
      </c>
      <c r="D8" s="30" t="s">
        <v>32</v>
      </c>
      <c r="E8" s="71">
        <f>'3. BPU'!E8</f>
        <v>0</v>
      </c>
      <c r="F8" s="71">
        <f>'3. BPU'!F8</f>
        <v>0</v>
      </c>
      <c r="G8" s="11" t="s">
        <v>45</v>
      </c>
      <c r="H8" s="11" t="s">
        <v>46</v>
      </c>
      <c r="I8" s="4">
        <v>3</v>
      </c>
      <c r="J8" s="75">
        <f t="shared" si="0"/>
        <v>0</v>
      </c>
      <c r="K8" s="75">
        <f t="shared" si="1"/>
        <v>0</v>
      </c>
    </row>
    <row r="9" spans="1:11" ht="30" customHeight="1">
      <c r="A9" s="7"/>
      <c r="B9" s="7"/>
      <c r="C9" s="7"/>
      <c r="D9" s="7"/>
      <c r="E9" s="7"/>
      <c r="F9" s="7"/>
    </row>
    <row r="10" spans="1:11" ht="30" customHeight="1">
      <c r="A10" s="2" t="s">
        <v>47</v>
      </c>
      <c r="D10" s="1"/>
    </row>
    <row r="11" spans="1:11" ht="30" customHeight="1">
      <c r="D11" s="1"/>
    </row>
    <row r="12" spans="1:11" ht="28.8">
      <c r="B12" s="26" t="s">
        <v>26</v>
      </c>
      <c r="C12" s="34" t="s">
        <v>2</v>
      </c>
      <c r="D12" s="27" t="s">
        <v>27</v>
      </c>
      <c r="E12" s="27" t="s">
        <v>3</v>
      </c>
      <c r="F12" s="27" t="s">
        <v>4</v>
      </c>
      <c r="G12" s="33" t="s">
        <v>48</v>
      </c>
      <c r="H12" s="33" t="s">
        <v>49</v>
      </c>
      <c r="I12" s="69" t="s">
        <v>157</v>
      </c>
      <c r="J12" s="33" t="s">
        <v>151</v>
      </c>
      <c r="K12" s="33" t="s">
        <v>152</v>
      </c>
    </row>
    <row r="13" spans="1:11" ht="30" customHeight="1">
      <c r="B13" s="28" t="s">
        <v>50</v>
      </c>
      <c r="C13" s="29" t="s">
        <v>31</v>
      </c>
      <c r="D13" s="30" t="s">
        <v>32</v>
      </c>
      <c r="E13" s="71">
        <f>'3. BPU'!E13</f>
        <v>0</v>
      </c>
      <c r="F13" s="71">
        <f>'3. BPU'!F13</f>
        <v>0</v>
      </c>
      <c r="G13" s="11" t="s">
        <v>33</v>
      </c>
      <c r="H13" s="11" t="s">
        <v>34</v>
      </c>
      <c r="I13" s="4">
        <v>5</v>
      </c>
      <c r="J13" s="75">
        <f>E13*I13</f>
        <v>0</v>
      </c>
      <c r="K13" s="75">
        <f>F13*I13</f>
        <v>0</v>
      </c>
    </row>
    <row r="14" spans="1:11" ht="30" customHeight="1">
      <c r="B14" s="28" t="s">
        <v>51</v>
      </c>
      <c r="C14" s="29" t="s">
        <v>36</v>
      </c>
      <c r="D14" s="30" t="s">
        <v>32</v>
      </c>
      <c r="E14" s="71">
        <f>'3. BPU'!E14</f>
        <v>0</v>
      </c>
      <c r="F14" s="71">
        <f>'3. BPU'!F14</f>
        <v>0</v>
      </c>
      <c r="G14" s="11" t="s">
        <v>37</v>
      </c>
      <c r="H14" s="11" t="s">
        <v>38</v>
      </c>
      <c r="I14" s="4">
        <v>5</v>
      </c>
      <c r="J14" s="75">
        <f t="shared" ref="J14:J16" si="2">E14*I14</f>
        <v>0</v>
      </c>
      <c r="K14" s="75">
        <f t="shared" ref="K14:K16" si="3">F14*I14</f>
        <v>0</v>
      </c>
    </row>
    <row r="15" spans="1:11" ht="30" customHeight="1">
      <c r="B15" s="28" t="s">
        <v>52</v>
      </c>
      <c r="C15" s="29" t="s">
        <v>53</v>
      </c>
      <c r="D15" s="30" t="s">
        <v>32</v>
      </c>
      <c r="E15" s="71">
        <f>'3. BPU'!E15</f>
        <v>0</v>
      </c>
      <c r="F15" s="71">
        <f>'3. BPU'!F15</f>
        <v>0</v>
      </c>
      <c r="G15" s="11" t="s">
        <v>41</v>
      </c>
      <c r="H15" s="11" t="s">
        <v>42</v>
      </c>
      <c r="I15" s="4">
        <v>5</v>
      </c>
      <c r="J15" s="75">
        <f t="shared" si="2"/>
        <v>0</v>
      </c>
      <c r="K15" s="75">
        <f t="shared" si="3"/>
        <v>0</v>
      </c>
    </row>
    <row r="16" spans="1:11" ht="30" customHeight="1">
      <c r="B16" s="28" t="s">
        <v>54</v>
      </c>
      <c r="C16" s="29" t="s">
        <v>44</v>
      </c>
      <c r="D16" s="30" t="s">
        <v>32</v>
      </c>
      <c r="E16" s="71">
        <f>'3. BPU'!E16</f>
        <v>0</v>
      </c>
      <c r="F16" s="71">
        <f>'3. BPU'!F16</f>
        <v>0</v>
      </c>
      <c r="G16" s="11" t="s">
        <v>45</v>
      </c>
      <c r="H16" s="11" t="s">
        <v>46</v>
      </c>
      <c r="I16" s="4">
        <v>2</v>
      </c>
      <c r="J16" s="75">
        <f t="shared" si="2"/>
        <v>0</v>
      </c>
      <c r="K16" s="75">
        <f t="shared" si="3"/>
        <v>0</v>
      </c>
    </row>
    <row r="17" spans="1:9" ht="30" customHeight="1">
      <c r="C17" s="63"/>
      <c r="D17" s="41"/>
      <c r="G17" s="12"/>
      <c r="H17" s="12"/>
    </row>
    <row r="18" spans="1:9" ht="30" customHeight="1">
      <c r="A18" s="2" t="s">
        <v>55</v>
      </c>
    </row>
    <row r="19" spans="1:9" ht="30" customHeight="1"/>
    <row r="20" spans="1:9" ht="30" customHeight="1">
      <c r="B20" s="3" t="s">
        <v>56</v>
      </c>
      <c r="C20" s="3" t="s">
        <v>2</v>
      </c>
      <c r="D20" s="10" t="s">
        <v>27</v>
      </c>
      <c r="E20" s="27" t="s">
        <v>3</v>
      </c>
      <c r="F20" s="27" t="s">
        <v>4</v>
      </c>
      <c r="G20" s="69" t="s">
        <v>157</v>
      </c>
      <c r="H20" s="33" t="s">
        <v>151</v>
      </c>
      <c r="I20" s="33" t="s">
        <v>152</v>
      </c>
    </row>
    <row r="21" spans="1:9" ht="30" customHeight="1">
      <c r="B21" s="4" t="s">
        <v>57</v>
      </c>
      <c r="C21" s="5" t="s">
        <v>58</v>
      </c>
      <c r="D21" s="11" t="s">
        <v>59</v>
      </c>
      <c r="E21" s="72">
        <f>'3. BPU'!E21</f>
        <v>0</v>
      </c>
      <c r="F21" s="72">
        <f>'3. BPU'!F21</f>
        <v>0</v>
      </c>
      <c r="G21" s="4">
        <v>1</v>
      </c>
      <c r="H21" s="75">
        <f>E21*G21</f>
        <v>0</v>
      </c>
      <c r="I21" s="75">
        <f>F21*G21</f>
        <v>0</v>
      </c>
    </row>
    <row r="22" spans="1:9" ht="30" customHeight="1">
      <c r="B22" s="4" t="s">
        <v>60</v>
      </c>
      <c r="C22" s="5" t="s">
        <v>61</v>
      </c>
      <c r="D22" s="11" t="s">
        <v>62</v>
      </c>
      <c r="E22" s="72">
        <f>'3. BPU'!E22</f>
        <v>0</v>
      </c>
      <c r="F22" s="72">
        <f>'3. BPU'!F22</f>
        <v>0</v>
      </c>
      <c r="G22" s="4">
        <v>2</v>
      </c>
      <c r="H22" s="75">
        <f>E22*G22</f>
        <v>0</v>
      </c>
      <c r="I22" s="75">
        <f>F22*G22</f>
        <v>0</v>
      </c>
    </row>
    <row r="23" spans="1:9" ht="30" customHeight="1">
      <c r="C23" s="7"/>
      <c r="D23" s="12"/>
      <c r="E23" s="7"/>
      <c r="F23" s="7"/>
    </row>
    <row r="24" spans="1:9" ht="30" customHeight="1">
      <c r="A24" s="2" t="s">
        <v>63</v>
      </c>
      <c r="D24" s="1"/>
    </row>
    <row r="25" spans="1:9" ht="30" customHeight="1">
      <c r="D25" s="1"/>
    </row>
    <row r="26" spans="1:9" ht="30" customHeight="1">
      <c r="B26" s="3" t="s">
        <v>26</v>
      </c>
      <c r="C26" s="3" t="s">
        <v>2</v>
      </c>
      <c r="D26" s="10" t="s">
        <v>27</v>
      </c>
      <c r="E26" s="27" t="s">
        <v>3</v>
      </c>
      <c r="F26" s="70" t="s">
        <v>4</v>
      </c>
      <c r="G26" s="10" t="s">
        <v>157</v>
      </c>
      <c r="H26" s="10" t="s">
        <v>151</v>
      </c>
      <c r="I26" s="10" t="s">
        <v>152</v>
      </c>
    </row>
    <row r="27" spans="1:9" ht="30" customHeight="1">
      <c r="B27" s="109" t="s">
        <v>64</v>
      </c>
      <c r="C27" s="110"/>
      <c r="D27" s="110"/>
      <c r="E27" s="110"/>
      <c r="F27" s="110"/>
      <c r="G27" s="110"/>
      <c r="H27" s="110"/>
      <c r="I27" s="111"/>
    </row>
    <row r="28" spans="1:9" ht="30" customHeight="1">
      <c r="B28" s="4" t="s">
        <v>65</v>
      </c>
      <c r="C28" s="13" t="s">
        <v>66</v>
      </c>
      <c r="D28" s="14" t="s">
        <v>67</v>
      </c>
      <c r="E28" s="74">
        <f>'3. BPU'!E28</f>
        <v>0</v>
      </c>
      <c r="F28" s="74">
        <f>'3. BPU'!F28</f>
        <v>0</v>
      </c>
      <c r="G28" s="4">
        <v>4</v>
      </c>
      <c r="H28" s="75">
        <f>E28*G28</f>
        <v>0</v>
      </c>
      <c r="I28" s="75">
        <f>F28*G28</f>
        <v>0</v>
      </c>
    </row>
    <row r="29" spans="1:9" ht="30" customHeight="1">
      <c r="B29" s="4" t="s">
        <v>68</v>
      </c>
      <c r="C29" s="13" t="s">
        <v>69</v>
      </c>
      <c r="D29" s="14" t="s">
        <v>70</v>
      </c>
      <c r="E29" s="74">
        <f>'3. BPU'!E29</f>
        <v>0</v>
      </c>
      <c r="F29" s="74">
        <f>'3. BPU'!F29</f>
        <v>0</v>
      </c>
      <c r="G29" s="4">
        <v>2</v>
      </c>
      <c r="H29" s="75">
        <f t="shared" ref="H29:H32" si="4">E29*G29</f>
        <v>0</v>
      </c>
      <c r="I29" s="75">
        <f t="shared" ref="I29:I32" si="5">F29*G29</f>
        <v>0</v>
      </c>
    </row>
    <row r="30" spans="1:9" ht="30" customHeight="1">
      <c r="B30" s="4" t="s">
        <v>71</v>
      </c>
      <c r="C30" s="13" t="s">
        <v>72</v>
      </c>
      <c r="D30" s="14" t="s">
        <v>67</v>
      </c>
      <c r="E30" s="74">
        <f>'3. BPU'!E30</f>
        <v>0</v>
      </c>
      <c r="F30" s="74">
        <f>'3. BPU'!F30</f>
        <v>0</v>
      </c>
      <c r="G30" s="4">
        <v>5</v>
      </c>
      <c r="H30" s="75">
        <f t="shared" si="4"/>
        <v>0</v>
      </c>
      <c r="I30" s="75">
        <f t="shared" si="5"/>
        <v>0</v>
      </c>
    </row>
    <row r="31" spans="1:9" ht="30" customHeight="1">
      <c r="B31" s="4" t="s">
        <v>73</v>
      </c>
      <c r="C31" s="15" t="s">
        <v>74</v>
      </c>
      <c r="D31" s="14" t="s">
        <v>67</v>
      </c>
      <c r="E31" s="74">
        <f>'3. BPU'!E31</f>
        <v>0</v>
      </c>
      <c r="F31" s="74">
        <f>'3. BPU'!F31</f>
        <v>0</v>
      </c>
      <c r="G31" s="4">
        <v>1</v>
      </c>
      <c r="H31" s="75">
        <f t="shared" si="4"/>
        <v>0</v>
      </c>
      <c r="I31" s="75">
        <f t="shared" si="5"/>
        <v>0</v>
      </c>
    </row>
    <row r="32" spans="1:9" ht="30" customHeight="1">
      <c r="B32" s="46" t="s">
        <v>75</v>
      </c>
      <c r="C32" s="64" t="s">
        <v>76</v>
      </c>
      <c r="D32" s="47" t="s">
        <v>70</v>
      </c>
      <c r="E32" s="74">
        <f>'3. BPU'!E32</f>
        <v>0</v>
      </c>
      <c r="F32" s="74">
        <f>'3. BPU'!F32</f>
        <v>0</v>
      </c>
      <c r="G32" s="4">
        <v>1</v>
      </c>
      <c r="H32" s="75">
        <f t="shared" si="4"/>
        <v>0</v>
      </c>
      <c r="I32" s="75">
        <f t="shared" si="5"/>
        <v>0</v>
      </c>
    </row>
    <row r="33" spans="1:11" ht="30" customHeight="1">
      <c r="B33" s="107" t="s">
        <v>77</v>
      </c>
      <c r="C33" s="108"/>
      <c r="D33" s="108"/>
      <c r="E33" s="108"/>
      <c r="F33" s="108"/>
      <c r="G33" s="108"/>
      <c r="H33" s="108"/>
      <c r="I33" s="108"/>
    </row>
    <row r="34" spans="1:11" ht="30" customHeight="1">
      <c r="B34" s="56" t="s">
        <v>78</v>
      </c>
      <c r="C34" s="49" t="s">
        <v>66</v>
      </c>
      <c r="D34" s="50" t="s">
        <v>67</v>
      </c>
      <c r="E34" s="73">
        <f>'3. BPU'!E34</f>
        <v>0</v>
      </c>
      <c r="F34" s="73">
        <f>'3. BPU'!F34</f>
        <v>0</v>
      </c>
      <c r="G34" s="4">
        <v>1</v>
      </c>
      <c r="H34" s="75">
        <f>E34*G34</f>
        <v>0</v>
      </c>
      <c r="I34" s="75">
        <f>F34*G34</f>
        <v>0</v>
      </c>
    </row>
    <row r="35" spans="1:11" ht="30" customHeight="1">
      <c r="B35" s="5" t="s">
        <v>79</v>
      </c>
      <c r="C35" s="13" t="s">
        <v>69</v>
      </c>
      <c r="D35" s="14" t="s">
        <v>70</v>
      </c>
      <c r="E35" s="73">
        <f>'3. BPU'!E35</f>
        <v>0</v>
      </c>
      <c r="F35" s="73">
        <f>'3. BPU'!F35</f>
        <v>0</v>
      </c>
      <c r="G35" s="4">
        <v>1</v>
      </c>
      <c r="H35" s="75">
        <f t="shared" ref="H35:H38" si="6">E35*G35</f>
        <v>0</v>
      </c>
      <c r="I35" s="75">
        <f t="shared" ref="I35:I38" si="7">F35*G35</f>
        <v>0</v>
      </c>
    </row>
    <row r="36" spans="1:11" ht="30" customHeight="1">
      <c r="B36" s="5" t="s">
        <v>80</v>
      </c>
      <c r="C36" s="13" t="s">
        <v>72</v>
      </c>
      <c r="D36" s="14" t="s">
        <v>67</v>
      </c>
      <c r="E36" s="73">
        <f>'3. BPU'!E36</f>
        <v>0</v>
      </c>
      <c r="F36" s="73">
        <f>'3. BPU'!F36</f>
        <v>0</v>
      </c>
      <c r="G36" s="4">
        <v>1</v>
      </c>
      <c r="H36" s="75">
        <f t="shared" si="6"/>
        <v>0</v>
      </c>
      <c r="I36" s="75">
        <f t="shared" si="7"/>
        <v>0</v>
      </c>
    </row>
    <row r="37" spans="1:11" ht="30" customHeight="1">
      <c r="B37" s="5" t="s">
        <v>81</v>
      </c>
      <c r="C37" s="15" t="s">
        <v>74</v>
      </c>
      <c r="D37" s="14" t="s">
        <v>67</v>
      </c>
      <c r="E37" s="73">
        <f>'3. BPU'!E37</f>
        <v>0</v>
      </c>
      <c r="F37" s="73">
        <f>'3. BPU'!F37</f>
        <v>0</v>
      </c>
      <c r="G37" s="4">
        <v>1</v>
      </c>
      <c r="H37" s="75">
        <f t="shared" si="6"/>
        <v>0</v>
      </c>
      <c r="I37" s="75">
        <f t="shared" si="7"/>
        <v>0</v>
      </c>
    </row>
    <row r="38" spans="1:11" ht="30" customHeight="1">
      <c r="B38" s="5" t="s">
        <v>82</v>
      </c>
      <c r="C38" s="36" t="s">
        <v>76</v>
      </c>
      <c r="D38" s="14" t="s">
        <v>70</v>
      </c>
      <c r="E38" s="73">
        <f>'3. BPU'!E38</f>
        <v>0</v>
      </c>
      <c r="F38" s="73">
        <f>'3. BPU'!F38</f>
        <v>0</v>
      </c>
      <c r="G38" s="4">
        <v>1</v>
      </c>
      <c r="H38" s="75">
        <f t="shared" si="6"/>
        <v>0</v>
      </c>
      <c r="I38" s="75">
        <f t="shared" si="7"/>
        <v>0</v>
      </c>
    </row>
    <row r="39" spans="1:11" ht="30" customHeight="1">
      <c r="B39" s="7"/>
      <c r="C39" s="65"/>
      <c r="D39" s="41"/>
      <c r="E39" s="68"/>
      <c r="F39" s="68"/>
    </row>
    <row r="40" spans="1:11" s="57" customFormat="1" ht="30" customHeight="1">
      <c r="A40" s="2" t="s">
        <v>83</v>
      </c>
      <c r="D40" s="58"/>
    </row>
    <row r="41" spans="1:11" ht="30" customHeight="1"/>
    <row r="42" spans="1:11" ht="56.1" customHeight="1">
      <c r="B42" s="3" t="s">
        <v>56</v>
      </c>
      <c r="C42" s="3" t="s">
        <v>2</v>
      </c>
      <c r="D42" s="10" t="s">
        <v>27</v>
      </c>
      <c r="E42" s="27" t="s">
        <v>3</v>
      </c>
      <c r="F42" s="27" t="s">
        <v>4</v>
      </c>
      <c r="G42" s="33" t="s">
        <v>84</v>
      </c>
      <c r="H42" s="10" t="s">
        <v>85</v>
      </c>
      <c r="I42" s="69" t="s">
        <v>157</v>
      </c>
      <c r="J42" s="33" t="s">
        <v>151</v>
      </c>
      <c r="K42" s="33" t="s">
        <v>152</v>
      </c>
    </row>
    <row r="43" spans="1:11" ht="30" customHeight="1">
      <c r="B43" s="4" t="s">
        <v>86</v>
      </c>
      <c r="C43" s="5" t="s">
        <v>87</v>
      </c>
      <c r="D43" s="11" t="s">
        <v>62</v>
      </c>
      <c r="E43" s="72">
        <f>'3. BPU'!E43</f>
        <v>0</v>
      </c>
      <c r="F43" s="72">
        <f>'3. BPU'!F43</f>
        <v>0</v>
      </c>
      <c r="G43" s="11" t="s">
        <v>88</v>
      </c>
      <c r="H43" s="11" t="s">
        <v>89</v>
      </c>
      <c r="I43" s="4">
        <v>4</v>
      </c>
      <c r="J43" s="75">
        <f>E43*I43</f>
        <v>0</v>
      </c>
      <c r="K43" s="75">
        <f>F43*I43</f>
        <v>0</v>
      </c>
    </row>
    <row r="44" spans="1:11" ht="30" customHeight="1">
      <c r="B44" s="4" t="s">
        <v>90</v>
      </c>
      <c r="C44" s="5" t="s">
        <v>91</v>
      </c>
      <c r="D44" s="11" t="s">
        <v>62</v>
      </c>
      <c r="E44" s="72">
        <f>'3. BPU'!E44</f>
        <v>0</v>
      </c>
      <c r="F44" s="72">
        <f>'3. BPU'!F44</f>
        <v>0</v>
      </c>
      <c r="G44" s="11" t="s">
        <v>88</v>
      </c>
      <c r="H44" s="11" t="s">
        <v>92</v>
      </c>
      <c r="I44" s="4">
        <v>2</v>
      </c>
      <c r="J44" s="75">
        <f t="shared" ref="J44:J46" si="8">E44*I44</f>
        <v>0</v>
      </c>
      <c r="K44" s="75">
        <f t="shared" ref="K44:K46" si="9">F44*I44</f>
        <v>0</v>
      </c>
    </row>
    <row r="45" spans="1:11" ht="30" customHeight="1">
      <c r="B45" s="4" t="s">
        <v>93</v>
      </c>
      <c r="C45" s="5" t="s">
        <v>94</v>
      </c>
      <c r="D45" s="11" t="s">
        <v>62</v>
      </c>
      <c r="E45" s="72">
        <f>'3. BPU'!E45</f>
        <v>0</v>
      </c>
      <c r="F45" s="72">
        <f>'3. BPU'!F45</f>
        <v>0</v>
      </c>
      <c r="G45" s="11" t="s">
        <v>88</v>
      </c>
      <c r="H45" s="11" t="s">
        <v>42</v>
      </c>
      <c r="I45" s="4">
        <v>2</v>
      </c>
      <c r="J45" s="75">
        <f t="shared" si="8"/>
        <v>0</v>
      </c>
      <c r="K45" s="75">
        <f t="shared" si="9"/>
        <v>0</v>
      </c>
    </row>
    <row r="46" spans="1:11" ht="30" customHeight="1">
      <c r="B46" s="4" t="s">
        <v>95</v>
      </c>
      <c r="C46" s="5" t="s">
        <v>96</v>
      </c>
      <c r="D46" s="11" t="s">
        <v>62</v>
      </c>
      <c r="E46" s="72">
        <f>'3. BPU'!E46</f>
        <v>0</v>
      </c>
      <c r="F46" s="72">
        <f>'3. BPU'!F46</f>
        <v>0</v>
      </c>
      <c r="G46" s="11" t="s">
        <v>88</v>
      </c>
      <c r="H46" s="11" t="s">
        <v>46</v>
      </c>
      <c r="I46" s="4">
        <v>2</v>
      </c>
      <c r="J46" s="75">
        <f t="shared" si="8"/>
        <v>0</v>
      </c>
      <c r="K46" s="75">
        <f t="shared" si="9"/>
        <v>0</v>
      </c>
    </row>
    <row r="47" spans="1:11" ht="30" customHeight="1">
      <c r="C47" s="7"/>
      <c r="D47" s="12"/>
      <c r="E47" s="12"/>
      <c r="F47" s="12"/>
      <c r="G47" s="12"/>
      <c r="H47" s="12"/>
    </row>
    <row r="48" spans="1:11" ht="30" customHeight="1">
      <c r="A48" s="2" t="s">
        <v>97</v>
      </c>
      <c r="D48" s="12"/>
      <c r="E48" s="12"/>
      <c r="F48" s="12"/>
    </row>
    <row r="49" spans="1:9" ht="30" customHeight="1">
      <c r="A49" s="2"/>
      <c r="D49" s="12"/>
      <c r="E49" s="12"/>
      <c r="F49" s="12"/>
    </row>
    <row r="50" spans="1:9" ht="30" customHeight="1">
      <c r="A50" s="2"/>
      <c r="B50" s="3" t="s">
        <v>56</v>
      </c>
      <c r="C50" s="3" t="s">
        <v>2</v>
      </c>
      <c r="D50" s="10" t="s">
        <v>27</v>
      </c>
      <c r="E50" s="27" t="s">
        <v>3</v>
      </c>
      <c r="F50" s="27" t="s">
        <v>4</v>
      </c>
      <c r="G50" s="69" t="s">
        <v>157</v>
      </c>
      <c r="H50" s="33" t="s">
        <v>151</v>
      </c>
      <c r="I50" s="33" t="s">
        <v>152</v>
      </c>
    </row>
    <row r="51" spans="1:9" ht="30" customHeight="1">
      <c r="B51" s="4" t="s">
        <v>98</v>
      </c>
      <c r="C51" s="4" t="s">
        <v>153</v>
      </c>
      <c r="D51" s="11" t="s">
        <v>100</v>
      </c>
      <c r="E51" s="72">
        <f>'3. BPU'!E51</f>
        <v>0</v>
      </c>
      <c r="F51" s="72">
        <f>'3. BPU'!F51</f>
        <v>0</v>
      </c>
      <c r="G51" s="4">
        <v>4</v>
      </c>
      <c r="H51" s="75">
        <f>E51*G51</f>
        <v>0</v>
      </c>
      <c r="I51" s="75">
        <f>F51*H51</f>
        <v>0</v>
      </c>
    </row>
    <row r="52" spans="1:9" ht="30" customHeight="1">
      <c r="D52" s="12"/>
      <c r="E52" s="12"/>
      <c r="F52" s="12"/>
    </row>
    <row r="53" spans="1:9" ht="30" customHeight="1">
      <c r="A53" s="2" t="s">
        <v>101</v>
      </c>
      <c r="D53" s="12"/>
      <c r="E53" s="12"/>
      <c r="F53" s="12"/>
    </row>
    <row r="54" spans="1:9" ht="30" customHeight="1">
      <c r="A54" s="2"/>
      <c r="D54" s="12"/>
      <c r="E54" s="12"/>
      <c r="F54" s="12"/>
    </row>
    <row r="55" spans="1:9" ht="30" customHeight="1">
      <c r="A55" s="2"/>
      <c r="B55" s="3" t="s">
        <v>56</v>
      </c>
      <c r="C55" s="3" t="s">
        <v>2</v>
      </c>
      <c r="D55" s="10" t="s">
        <v>27</v>
      </c>
      <c r="E55" s="27" t="s">
        <v>3</v>
      </c>
      <c r="F55" s="27" t="s">
        <v>4</v>
      </c>
      <c r="G55" s="69" t="s">
        <v>156</v>
      </c>
      <c r="H55" s="33" t="s">
        <v>151</v>
      </c>
      <c r="I55" s="33" t="s">
        <v>152</v>
      </c>
    </row>
    <row r="56" spans="1:9" ht="30" customHeight="1">
      <c r="B56" s="4" t="s">
        <v>102</v>
      </c>
      <c r="C56" s="4" t="s">
        <v>103</v>
      </c>
      <c r="D56" s="11" t="s">
        <v>62</v>
      </c>
      <c r="E56" s="72">
        <f>'3. BPU'!E56</f>
        <v>0</v>
      </c>
      <c r="F56" s="72">
        <f>'3. BPU'!F56</f>
        <v>0</v>
      </c>
      <c r="G56" s="4">
        <v>1</v>
      </c>
      <c r="H56" s="75">
        <f>E56*G56</f>
        <v>0</v>
      </c>
      <c r="I56" s="75">
        <f>F56*H56</f>
        <v>0</v>
      </c>
    </row>
    <row r="57" spans="1:9" ht="30" customHeight="1">
      <c r="D57" s="1"/>
    </row>
    <row r="58" spans="1:9" ht="30" customHeight="1">
      <c r="A58" s="2" t="s">
        <v>104</v>
      </c>
    </row>
    <row r="59" spans="1:9" ht="30" customHeight="1"/>
    <row r="60" spans="1:9" ht="28.8" customHeight="1">
      <c r="B60" s="3" t="s">
        <v>26</v>
      </c>
      <c r="C60" s="3" t="s">
        <v>2</v>
      </c>
      <c r="D60" s="10" t="s">
        <v>27</v>
      </c>
      <c r="E60" s="27" t="s">
        <v>3</v>
      </c>
      <c r="F60" s="70" t="s">
        <v>4</v>
      </c>
      <c r="G60" s="69" t="s">
        <v>157</v>
      </c>
      <c r="H60" s="10" t="s">
        <v>151</v>
      </c>
      <c r="I60" s="10" t="s">
        <v>152</v>
      </c>
    </row>
    <row r="61" spans="1:9" ht="30" customHeight="1">
      <c r="B61" s="112" t="s">
        <v>105</v>
      </c>
      <c r="C61" s="113"/>
      <c r="D61" s="113"/>
      <c r="E61" s="113"/>
      <c r="F61" s="113"/>
      <c r="G61" s="113"/>
      <c r="H61" s="113"/>
      <c r="I61" s="114"/>
    </row>
    <row r="62" spans="1:9" ht="30" customHeight="1">
      <c r="A62" s="7"/>
      <c r="B62" s="4" t="s">
        <v>106</v>
      </c>
      <c r="C62" s="13" t="s">
        <v>107</v>
      </c>
      <c r="D62" s="14" t="s">
        <v>67</v>
      </c>
      <c r="E62" s="72">
        <f>'3. BPU'!E62</f>
        <v>0</v>
      </c>
      <c r="F62" s="72">
        <f>'3. BPU'!F62</f>
        <v>0</v>
      </c>
      <c r="G62" s="4">
        <v>1</v>
      </c>
      <c r="H62" s="75">
        <f>E62*G62</f>
        <v>0</v>
      </c>
      <c r="I62" s="75">
        <f>F62*G62</f>
        <v>0</v>
      </c>
    </row>
    <row r="63" spans="1:9" ht="30" customHeight="1">
      <c r="A63" s="7"/>
      <c r="B63" s="4" t="s">
        <v>108</v>
      </c>
      <c r="C63" s="13" t="s">
        <v>107</v>
      </c>
      <c r="D63" s="14" t="s">
        <v>70</v>
      </c>
      <c r="E63" s="72">
        <f>'3. BPU'!E63</f>
        <v>0</v>
      </c>
      <c r="F63" s="72">
        <f>'3. BPU'!F63</f>
        <v>0</v>
      </c>
      <c r="G63" s="4">
        <v>1</v>
      </c>
      <c r="H63" s="75">
        <f t="shared" ref="H63:H65" si="10">E63*G63</f>
        <v>0</v>
      </c>
      <c r="I63" s="75">
        <f t="shared" ref="I63:I65" si="11">F63*G63</f>
        <v>0</v>
      </c>
    </row>
    <row r="64" spans="1:9" ht="30" customHeight="1">
      <c r="A64" s="7"/>
      <c r="B64" s="4" t="s">
        <v>109</v>
      </c>
      <c r="C64" s="13" t="s">
        <v>110</v>
      </c>
      <c r="D64" s="14" t="s">
        <v>67</v>
      </c>
      <c r="E64" s="72">
        <f>'3. BPU'!E64</f>
        <v>0</v>
      </c>
      <c r="F64" s="72">
        <f>'3. BPU'!F64</f>
        <v>0</v>
      </c>
      <c r="G64" s="4">
        <v>1</v>
      </c>
      <c r="H64" s="75">
        <f t="shared" si="10"/>
        <v>0</v>
      </c>
      <c r="I64" s="75">
        <f t="shared" si="11"/>
        <v>0</v>
      </c>
    </row>
    <row r="65" spans="1:9" ht="30" customHeight="1">
      <c r="A65" s="7"/>
      <c r="B65" s="4" t="s">
        <v>111</v>
      </c>
      <c r="C65" s="13" t="s">
        <v>110</v>
      </c>
      <c r="D65" s="14" t="s">
        <v>70</v>
      </c>
      <c r="E65" s="72">
        <f>'3. BPU'!E65</f>
        <v>0</v>
      </c>
      <c r="F65" s="72">
        <f>'3. BPU'!F65</f>
        <v>0</v>
      </c>
      <c r="G65" s="4">
        <v>1</v>
      </c>
      <c r="H65" s="75">
        <f t="shared" si="10"/>
        <v>0</v>
      </c>
      <c r="I65" s="75">
        <f t="shared" si="11"/>
        <v>0</v>
      </c>
    </row>
    <row r="66" spans="1:9" ht="30" customHeight="1">
      <c r="A66" s="7"/>
      <c r="B66" s="105" t="s">
        <v>112</v>
      </c>
      <c r="C66" s="106"/>
      <c r="D66" s="106"/>
      <c r="E66" s="106"/>
      <c r="F66" s="106"/>
      <c r="G66" s="106"/>
      <c r="H66" s="106"/>
      <c r="I66" s="106"/>
    </row>
    <row r="67" spans="1:9" ht="30" customHeight="1">
      <c r="A67" s="7"/>
      <c r="B67" s="4" t="s">
        <v>113</v>
      </c>
      <c r="C67" s="13" t="s">
        <v>114</v>
      </c>
      <c r="D67" s="14" t="s">
        <v>67</v>
      </c>
      <c r="E67" s="72">
        <f>'3. BPU'!E67</f>
        <v>0</v>
      </c>
      <c r="F67" s="72">
        <f>'3. BPU'!F67</f>
        <v>0</v>
      </c>
      <c r="G67" s="4">
        <v>1</v>
      </c>
      <c r="H67" s="75">
        <f>E67*G67</f>
        <v>0</v>
      </c>
      <c r="I67" s="75">
        <f>F67*G67</f>
        <v>0</v>
      </c>
    </row>
    <row r="68" spans="1:9" ht="30" customHeight="1">
      <c r="A68" s="7"/>
      <c r="B68" s="4" t="s">
        <v>115</v>
      </c>
      <c r="C68" s="13" t="s">
        <v>114</v>
      </c>
      <c r="D68" s="14" t="s">
        <v>70</v>
      </c>
      <c r="E68" s="72">
        <f>'3. BPU'!E68</f>
        <v>0</v>
      </c>
      <c r="F68" s="72">
        <f>'3. BPU'!F68</f>
        <v>0</v>
      </c>
      <c r="G68" s="4">
        <v>1</v>
      </c>
      <c r="H68" s="75">
        <f t="shared" ref="H68:H70" si="12">E68*G68</f>
        <v>0</v>
      </c>
      <c r="I68" s="75">
        <f t="shared" ref="I68:I70" si="13">F68*G68</f>
        <v>0</v>
      </c>
    </row>
    <row r="69" spans="1:9" ht="30" customHeight="1">
      <c r="A69" s="7"/>
      <c r="B69" s="4" t="s">
        <v>116</v>
      </c>
      <c r="C69" s="13" t="s">
        <v>117</v>
      </c>
      <c r="D69" s="14" t="s">
        <v>67</v>
      </c>
      <c r="E69" s="72">
        <f>'3. BPU'!E69</f>
        <v>0</v>
      </c>
      <c r="F69" s="72">
        <f>'3. BPU'!F69</f>
        <v>0</v>
      </c>
      <c r="G69" s="4">
        <v>1</v>
      </c>
      <c r="H69" s="75">
        <f t="shared" si="12"/>
        <v>0</v>
      </c>
      <c r="I69" s="75">
        <f t="shared" si="13"/>
        <v>0</v>
      </c>
    </row>
    <row r="70" spans="1:9" ht="30" customHeight="1">
      <c r="A70" s="7"/>
      <c r="B70" s="4" t="s">
        <v>118</v>
      </c>
      <c r="C70" s="13" t="s">
        <v>117</v>
      </c>
      <c r="D70" s="14" t="s">
        <v>70</v>
      </c>
      <c r="E70" s="72">
        <f>'3. BPU'!E70</f>
        <v>0</v>
      </c>
      <c r="F70" s="72">
        <f>'3. BPU'!F70</f>
        <v>0</v>
      </c>
      <c r="G70" s="4">
        <v>1</v>
      </c>
      <c r="H70" s="75">
        <f t="shared" si="12"/>
        <v>0</v>
      </c>
      <c r="I70" s="75">
        <f t="shared" si="13"/>
        <v>0</v>
      </c>
    </row>
    <row r="71" spans="1:9" ht="30" customHeight="1"/>
    <row r="72" spans="1:9" ht="30" customHeight="1">
      <c r="A72" s="2" t="s">
        <v>119</v>
      </c>
    </row>
    <row r="73" spans="1:9" ht="30" customHeight="1"/>
    <row r="74" spans="1:9" ht="30" customHeight="1">
      <c r="B74" s="3" t="s">
        <v>26</v>
      </c>
      <c r="C74" s="3" t="s">
        <v>2</v>
      </c>
      <c r="D74" s="10" t="s">
        <v>27</v>
      </c>
      <c r="E74" s="27" t="s">
        <v>3</v>
      </c>
      <c r="F74" s="27" t="s">
        <v>4</v>
      </c>
      <c r="G74" s="69" t="s">
        <v>157</v>
      </c>
      <c r="H74" s="33" t="s">
        <v>151</v>
      </c>
      <c r="I74" s="33" t="s">
        <v>152</v>
      </c>
    </row>
    <row r="75" spans="1:9" ht="30" customHeight="1">
      <c r="B75" s="4" t="s">
        <v>120</v>
      </c>
      <c r="C75" s="13" t="s">
        <v>121</v>
      </c>
      <c r="D75" s="14" t="s">
        <v>67</v>
      </c>
      <c r="E75" s="72">
        <f>'3. BPU'!E75</f>
        <v>0</v>
      </c>
      <c r="F75" s="72">
        <f>'3. BPU'!F75</f>
        <v>0</v>
      </c>
      <c r="G75" s="4">
        <v>4</v>
      </c>
      <c r="H75" s="75">
        <f>E75*G75</f>
        <v>0</v>
      </c>
      <c r="I75" s="75">
        <f>F75*G75</f>
        <v>0</v>
      </c>
    </row>
    <row r="76" spans="1:9" ht="30" customHeight="1">
      <c r="B76" s="4" t="s">
        <v>122</v>
      </c>
      <c r="C76" s="13" t="s">
        <v>123</v>
      </c>
      <c r="D76" s="14" t="s">
        <v>67</v>
      </c>
      <c r="E76" s="72">
        <f>'3. BPU'!E76</f>
        <v>0</v>
      </c>
      <c r="F76" s="72">
        <f>'3. BPU'!F76</f>
        <v>0</v>
      </c>
      <c r="G76" s="4">
        <v>15</v>
      </c>
      <c r="H76" s="75">
        <f t="shared" ref="H76:H82" si="14">E76*G76</f>
        <v>0</v>
      </c>
      <c r="I76" s="75">
        <f t="shared" ref="I76:I82" si="15">F76*G76</f>
        <v>0</v>
      </c>
    </row>
    <row r="77" spans="1:9" ht="30" customHeight="1">
      <c r="B77" s="4" t="s">
        <v>124</v>
      </c>
      <c r="C77" s="13" t="s">
        <v>125</v>
      </c>
      <c r="D77" s="14" t="s">
        <v>67</v>
      </c>
      <c r="E77" s="72">
        <f>'3. BPU'!E77</f>
        <v>0</v>
      </c>
      <c r="F77" s="72">
        <f>'3. BPU'!F77</f>
        <v>0</v>
      </c>
      <c r="G77" s="4">
        <v>3</v>
      </c>
      <c r="H77" s="75">
        <f t="shared" si="14"/>
        <v>0</v>
      </c>
      <c r="I77" s="75">
        <f t="shared" si="15"/>
        <v>0</v>
      </c>
    </row>
    <row r="78" spans="1:9" ht="30" customHeight="1">
      <c r="B78" s="4" t="s">
        <v>126</v>
      </c>
      <c r="C78" s="13" t="s">
        <v>127</v>
      </c>
      <c r="D78" s="14" t="s">
        <v>67</v>
      </c>
      <c r="E78" s="72">
        <f>'3. BPU'!E78</f>
        <v>0</v>
      </c>
      <c r="F78" s="72">
        <f>'3. BPU'!F78</f>
        <v>0</v>
      </c>
      <c r="G78" s="4">
        <v>10</v>
      </c>
      <c r="H78" s="75">
        <f t="shared" si="14"/>
        <v>0</v>
      </c>
      <c r="I78" s="75">
        <f t="shared" si="15"/>
        <v>0</v>
      </c>
    </row>
    <row r="79" spans="1:9" ht="30" customHeight="1">
      <c r="B79" s="4" t="s">
        <v>128</v>
      </c>
      <c r="C79" s="13" t="s">
        <v>129</v>
      </c>
      <c r="D79" s="14" t="s">
        <v>67</v>
      </c>
      <c r="E79" s="72">
        <f>'3. BPU'!E79</f>
        <v>0</v>
      </c>
      <c r="F79" s="72">
        <f>'3. BPU'!F79</f>
        <v>0</v>
      </c>
      <c r="G79" s="4">
        <v>4</v>
      </c>
      <c r="H79" s="75">
        <f t="shared" si="14"/>
        <v>0</v>
      </c>
      <c r="I79" s="75">
        <f t="shared" si="15"/>
        <v>0</v>
      </c>
    </row>
    <row r="80" spans="1:9" ht="30" customHeight="1">
      <c r="B80" s="4" t="s">
        <v>130</v>
      </c>
      <c r="C80" s="13" t="s">
        <v>131</v>
      </c>
      <c r="D80" s="14" t="s">
        <v>67</v>
      </c>
      <c r="E80" s="72">
        <f>'3. BPU'!E80</f>
        <v>0</v>
      </c>
      <c r="F80" s="72">
        <f>'3. BPU'!F80</f>
        <v>0</v>
      </c>
      <c r="G80" s="4">
        <v>5</v>
      </c>
      <c r="H80" s="75">
        <f t="shared" si="14"/>
        <v>0</v>
      </c>
      <c r="I80" s="75">
        <f t="shared" si="15"/>
        <v>0</v>
      </c>
    </row>
    <row r="81" spans="1:9" ht="30" customHeight="1">
      <c r="B81" s="4" t="s">
        <v>132</v>
      </c>
      <c r="C81" s="13" t="s">
        <v>133</v>
      </c>
      <c r="D81" s="14" t="s">
        <v>67</v>
      </c>
      <c r="E81" s="72">
        <f>'3. BPU'!E81</f>
        <v>0</v>
      </c>
      <c r="F81" s="72">
        <f>'3. BPU'!F81</f>
        <v>0</v>
      </c>
      <c r="G81" s="4">
        <v>10</v>
      </c>
      <c r="H81" s="75">
        <f t="shared" si="14"/>
        <v>0</v>
      </c>
      <c r="I81" s="75">
        <f t="shared" si="15"/>
        <v>0</v>
      </c>
    </row>
    <row r="82" spans="1:9" ht="30" customHeight="1">
      <c r="B82" s="4" t="s">
        <v>134</v>
      </c>
      <c r="C82" s="13" t="s">
        <v>135</v>
      </c>
      <c r="D82" s="14" t="s">
        <v>67</v>
      </c>
      <c r="E82" s="72">
        <f>'3. BPU'!E82</f>
        <v>0</v>
      </c>
      <c r="F82" s="72">
        <f>'3. BPU'!F82</f>
        <v>0</v>
      </c>
      <c r="G82" s="4">
        <v>20</v>
      </c>
      <c r="H82" s="75">
        <f t="shared" si="14"/>
        <v>0</v>
      </c>
      <c r="I82" s="75">
        <f t="shared" si="15"/>
        <v>0</v>
      </c>
    </row>
    <row r="83" spans="1:9" ht="28.2" customHeight="1">
      <c r="C83" s="40"/>
      <c r="D83" s="41"/>
    </row>
    <row r="84" spans="1:9" ht="30" customHeight="1">
      <c r="A84" s="2" t="s">
        <v>136</v>
      </c>
    </row>
    <row r="85" spans="1:9" ht="30" customHeight="1"/>
    <row r="86" spans="1:9" ht="30" customHeight="1">
      <c r="B86" s="3" t="s">
        <v>56</v>
      </c>
      <c r="C86" s="3" t="s">
        <v>2</v>
      </c>
      <c r="D86" s="10" t="s">
        <v>27</v>
      </c>
      <c r="E86" s="27" t="s">
        <v>3</v>
      </c>
      <c r="F86" s="27" t="s">
        <v>4</v>
      </c>
      <c r="G86" s="69" t="s">
        <v>157</v>
      </c>
      <c r="H86" s="33" t="s">
        <v>151</v>
      </c>
      <c r="I86" s="33" t="s">
        <v>152</v>
      </c>
    </row>
    <row r="87" spans="1:9" ht="30" customHeight="1">
      <c r="B87" s="4" t="s">
        <v>137</v>
      </c>
      <c r="C87" s="5" t="s">
        <v>138</v>
      </c>
      <c r="D87" s="11" t="s">
        <v>62</v>
      </c>
      <c r="E87" s="72">
        <f>'3. BPU'!E87</f>
        <v>0</v>
      </c>
      <c r="F87" s="72">
        <f>'3. BPU'!F87</f>
        <v>0</v>
      </c>
      <c r="G87" s="4">
        <v>1</v>
      </c>
      <c r="H87" s="75">
        <f>E87*G87</f>
        <v>0</v>
      </c>
      <c r="I87" s="75">
        <f>F87*G87</f>
        <v>0</v>
      </c>
    </row>
    <row r="88" spans="1:9" ht="30" customHeight="1">
      <c r="C88" s="7"/>
      <c r="D88" s="12"/>
    </row>
    <row r="89" spans="1:9" ht="30" customHeight="1">
      <c r="A89" s="66" t="s">
        <v>139</v>
      </c>
      <c r="B89" s="67"/>
      <c r="C89" s="67"/>
      <c r="D89" s="1"/>
    </row>
    <row r="90" spans="1:9" ht="30" customHeight="1">
      <c r="B90" s="24"/>
      <c r="C90" s="24"/>
      <c r="D90" s="24"/>
      <c r="E90" s="24"/>
      <c r="F90" s="24"/>
    </row>
    <row r="91" spans="1:9" ht="30" customHeight="1">
      <c r="B91" s="3" t="s">
        <v>26</v>
      </c>
      <c r="C91" s="3" t="s">
        <v>2</v>
      </c>
      <c r="D91" s="10" t="s">
        <v>140</v>
      </c>
      <c r="E91" s="27" t="s">
        <v>3</v>
      </c>
      <c r="F91" s="27" t="s">
        <v>4</v>
      </c>
      <c r="G91" s="69" t="s">
        <v>157</v>
      </c>
      <c r="H91" s="33" t="s">
        <v>151</v>
      </c>
      <c r="I91" s="33" t="s">
        <v>152</v>
      </c>
    </row>
    <row r="92" spans="1:9" ht="30" customHeight="1">
      <c r="A92" s="7"/>
      <c r="B92" s="4" t="s">
        <v>141</v>
      </c>
      <c r="C92" s="37" t="s">
        <v>154</v>
      </c>
      <c r="D92" s="38" t="s">
        <v>155</v>
      </c>
      <c r="E92" s="72">
        <f>'3. BPU'!E92</f>
        <v>0</v>
      </c>
      <c r="F92" s="72">
        <f>'3. BPU'!F92</f>
        <v>0</v>
      </c>
      <c r="G92" s="4">
        <v>1</v>
      </c>
      <c r="H92" s="75">
        <f>E92*G92</f>
        <v>0</v>
      </c>
      <c r="I92" s="75">
        <f>F92*G92</f>
        <v>0</v>
      </c>
    </row>
    <row r="93" spans="1:9" ht="30" customHeight="1">
      <c r="A93" s="7"/>
      <c r="B93" s="4" t="s">
        <v>144</v>
      </c>
      <c r="C93" s="37" t="s">
        <v>145</v>
      </c>
      <c r="D93" s="38" t="s">
        <v>146</v>
      </c>
      <c r="E93" s="72">
        <f>'3. BPU'!E93</f>
        <v>0</v>
      </c>
      <c r="F93" s="72">
        <f>'3. BPU'!F93</f>
        <v>0</v>
      </c>
      <c r="G93" s="4">
        <v>1</v>
      </c>
      <c r="H93" s="75">
        <f t="shared" ref="H93:H95" si="16">E93*G93</f>
        <v>0</v>
      </c>
      <c r="I93" s="75">
        <f t="shared" ref="I93:I95" si="17">F93*G93</f>
        <v>0</v>
      </c>
    </row>
    <row r="94" spans="1:9" ht="30" customHeight="1">
      <c r="B94" s="4" t="s">
        <v>147</v>
      </c>
      <c r="C94" s="37" t="s">
        <v>145</v>
      </c>
      <c r="D94" s="38" t="s">
        <v>149</v>
      </c>
      <c r="E94" s="72">
        <f>'3. BPU'!E94</f>
        <v>0</v>
      </c>
      <c r="F94" s="72">
        <f>'3. BPU'!F94</f>
        <v>0</v>
      </c>
      <c r="G94" s="4">
        <v>1</v>
      </c>
      <c r="H94" s="75">
        <f t="shared" si="16"/>
        <v>0</v>
      </c>
      <c r="I94" s="75">
        <f t="shared" si="17"/>
        <v>0</v>
      </c>
    </row>
    <row r="95" spans="1:9" ht="29.55" customHeight="1">
      <c r="B95" s="4" t="s">
        <v>148</v>
      </c>
      <c r="C95" s="37" t="s">
        <v>145</v>
      </c>
      <c r="D95" s="38" t="s">
        <v>150</v>
      </c>
      <c r="E95" s="72">
        <f>'3. BPU'!E95</f>
        <v>0</v>
      </c>
      <c r="F95" s="72">
        <f>'3. BPU'!F95</f>
        <v>0</v>
      </c>
      <c r="G95" s="4">
        <v>1</v>
      </c>
      <c r="H95" s="75">
        <f t="shared" si="16"/>
        <v>0</v>
      </c>
      <c r="I95" s="75">
        <f t="shared" si="17"/>
        <v>0</v>
      </c>
    </row>
    <row r="101" spans="2:6" ht="31.05" customHeight="1">
      <c r="E101" s="10" t="s">
        <v>151</v>
      </c>
      <c r="F101" s="10" t="s">
        <v>152</v>
      </c>
    </row>
    <row r="102" spans="2:6" ht="35.549999999999997" customHeight="1">
      <c r="D102" s="9" t="s">
        <v>158</v>
      </c>
      <c r="E102" s="75">
        <f>SUM(J13:J16,J5:J8,H21:H22,H28:H32,H34:H38,J43:J46,H51,H56,H62:H65,H67:H70,H75:H82,H87,H92:H95)</f>
        <v>0</v>
      </c>
      <c r="F102" s="75">
        <f>SUM(K44:K46,K5:K8,K13:K16,I21:I22,I28:I32,K43,I34:I38,I51,I56,I62:I65,I67:I70,I75:I82,I87,I92:I95)</f>
        <v>0</v>
      </c>
    </row>
    <row r="104" spans="2:6" ht="31.8" customHeight="1">
      <c r="B104" s="103" t="s">
        <v>159</v>
      </c>
      <c r="C104" s="104"/>
    </row>
  </sheetData>
  <mergeCells count="7">
    <mergeCell ref="B104:C104"/>
    <mergeCell ref="B66:I66"/>
    <mergeCell ref="B1:C1"/>
    <mergeCell ref="D1:H1"/>
    <mergeCell ref="B33:I33"/>
    <mergeCell ref="B27:I27"/>
    <mergeCell ref="B61:I61"/>
  </mergeCells>
  <dataValidations count="1">
    <dataValidation type="decimal" operator="greaterThanOrEqual" allowBlank="1" showInputMessage="1" showErrorMessage="1" sqref="E87:F87 E21:F22 E13:F16 E62:F65 E67:F70 E43:F46 E75:F82 E56:F56 E5:F8 E28:F32 E51:F51 E34:F39 E92:F95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8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856e1-69e5-46a3-953b-5259ef327420">
      <Terms xmlns="http://schemas.microsoft.com/office/infopath/2007/PartnerControls"/>
    </lcf76f155ced4ddcb4097134ff3c332f>
    <TaxCatchAll xmlns="487a202e-ccd0-46c6-bc3b-7890633247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2D91E4D44574A984F7B98DDBC2D8B" ma:contentTypeVersion="17" ma:contentTypeDescription="Crée un document." ma:contentTypeScope="" ma:versionID="c7e09ee7c5e86e52c9a832bb75e204f2">
  <xsd:schema xmlns:xsd="http://www.w3.org/2001/XMLSchema" xmlns:xs="http://www.w3.org/2001/XMLSchema" xmlns:p="http://schemas.microsoft.com/office/2006/metadata/properties" xmlns:ns2="9fc856e1-69e5-46a3-953b-5259ef327420" xmlns:ns3="487a202e-ccd0-46c6-bc3b-789063324761" targetNamespace="http://schemas.microsoft.com/office/2006/metadata/properties" ma:root="true" ma:fieldsID="951ec0d611d7525cf1506cbcd331277c" ns2:_="" ns3:_="">
    <xsd:import namespace="9fc856e1-69e5-46a3-953b-5259ef327420"/>
    <xsd:import namespace="487a202e-ccd0-46c6-bc3b-789063324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856e1-69e5-46a3-953b-5259ef327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aca4dabe-5a04-4820-99f2-aea4ab3fd4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a202e-ccd0-46c6-bc3b-789063324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95622a5-4a1d-4eea-bbb6-7e503e5b7d86}" ma:internalName="TaxCatchAll" ma:showField="CatchAllData" ma:web="487a202e-ccd0-46c6-bc3b-789063324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1B807-62EA-4CCF-90DC-61CAD713DB97}">
  <ds:schemaRefs>
    <ds:schemaRef ds:uri="http://schemas.microsoft.com/office/2006/metadata/properties"/>
    <ds:schemaRef ds:uri="http://schemas.microsoft.com/office/infopath/2007/PartnerControls"/>
    <ds:schemaRef ds:uri="9fc856e1-69e5-46a3-953b-5259ef327420"/>
    <ds:schemaRef ds:uri="487a202e-ccd0-46c6-bc3b-789063324761"/>
  </ds:schemaRefs>
</ds:datastoreItem>
</file>

<file path=customXml/itemProps2.xml><?xml version="1.0" encoding="utf-8"?>
<ds:datastoreItem xmlns:ds="http://schemas.openxmlformats.org/officeDocument/2006/customXml" ds:itemID="{A466CA89-5EE1-4273-A28F-D274B16DE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c856e1-69e5-46a3-953b-5259ef327420"/>
    <ds:schemaRef ds:uri="487a202e-ccd0-46c6-bc3b-7890633247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BBB0CF-AA2D-49FD-B5AB-327EB79097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1. Instructions</vt:lpstr>
      <vt:lpstr>2. DPGF</vt:lpstr>
      <vt:lpstr>3. BPU</vt:lpstr>
      <vt:lpstr>4.DQE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Huijgen, Charlotte</dc:creator>
  <cp:keywords/>
  <dc:description/>
  <cp:lastModifiedBy>LAMBERT Sandrine</cp:lastModifiedBy>
  <cp:revision/>
  <dcterms:created xsi:type="dcterms:W3CDTF">2023-06-23T15:11:00Z</dcterms:created>
  <dcterms:modified xsi:type="dcterms:W3CDTF">2026-01-21T14:36:06Z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0x010100A472D91E4D44574A984F7B98DDBC2D8B</vt:lpwstr>
  </property>
  <property fmtid="{D5CDD505-2E9C-101B-9397-08002B2CF9AE}" pid="3" name="MediaServiceImageTags">
    <vt:lpwstr/>
  </property>
</Properties>
</file>